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Z39" i="8" s="1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R34" i="3"/>
  <c r="R40" i="3" s="1"/>
  <c r="Q34" i="3"/>
  <c r="P34" i="3"/>
  <c r="O34" i="3"/>
  <c r="O40" i="3" s="1"/>
  <c r="N34" i="3"/>
  <c r="N40" i="3" s="1"/>
  <c r="M34" i="3"/>
  <c r="L34" i="3"/>
  <c r="K34" i="3"/>
  <c r="J34" i="3"/>
  <c r="J40" i="3" s="1"/>
  <c r="I34" i="3"/>
  <c r="H34" i="3"/>
  <c r="G34" i="3"/>
  <c r="G40" i="3" s="1"/>
  <c r="F34" i="3"/>
  <c r="F40" i="3" s="1"/>
  <c r="E34" i="3"/>
  <c r="D34" i="3"/>
  <c r="C34" i="3"/>
  <c r="AA34" i="4"/>
  <c r="Y34" i="4"/>
  <c r="Y40" i="4" s="1"/>
  <c r="X34" i="4"/>
  <c r="X40" i="4" s="1"/>
  <c r="W34" i="4"/>
  <c r="V34" i="4"/>
  <c r="U34" i="4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I40" i="4" s="1"/>
  <c r="H34" i="4"/>
  <c r="H40" i="4" s="1"/>
  <c r="G34" i="4"/>
  <c r="F34" i="4"/>
  <c r="E34" i="4"/>
  <c r="D34" i="4"/>
  <c r="D40" i="4" s="1"/>
  <c r="C34" i="4"/>
  <c r="AA34" i="5"/>
  <c r="AA40" i="5" s="1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U40" i="6" s="1"/>
  <c r="T34" i="6"/>
  <c r="T40" i="6" s="1"/>
  <c r="S34" i="6"/>
  <c r="S40" i="6" s="1"/>
  <c r="R34" i="6"/>
  <c r="Q34" i="6"/>
  <c r="P34" i="6"/>
  <c r="P40" i="6" s="1"/>
  <c r="O34" i="6"/>
  <c r="O40" i="6" s="1"/>
  <c r="N34" i="6"/>
  <c r="M34" i="6"/>
  <c r="L34" i="6"/>
  <c r="L40" i="6" s="1"/>
  <c r="K34" i="6"/>
  <c r="K40" i="6" s="1"/>
  <c r="J34" i="6"/>
  <c r="I34" i="6"/>
  <c r="H34" i="6"/>
  <c r="H40" i="6" s="1"/>
  <c r="G34" i="6"/>
  <c r="G40" i="6" s="1"/>
  <c r="F34" i="6"/>
  <c r="E34" i="6"/>
  <c r="D34" i="6"/>
  <c r="D40" i="6" s="1"/>
  <c r="C34" i="6"/>
  <c r="C40" i="6" s="1"/>
  <c r="AA34" i="7"/>
  <c r="AA40" i="7" s="1"/>
  <c r="Y34" i="7"/>
  <c r="X34" i="7"/>
  <c r="W34" i="7"/>
  <c r="W40" i="7" s="1"/>
  <c r="V34" i="7"/>
  <c r="V40" i="7" s="1"/>
  <c r="U34" i="7"/>
  <c r="U40" i="7" s="1"/>
  <c r="T34" i="7"/>
  <c r="S34" i="7"/>
  <c r="R34" i="7"/>
  <c r="R40" i="7" s="1"/>
  <c r="Q34" i="7"/>
  <c r="Q40" i="7" s="1"/>
  <c r="P34" i="7"/>
  <c r="O34" i="7"/>
  <c r="O40" i="7" s="1"/>
  <c r="N34" i="7"/>
  <c r="N40" i="7" s="1"/>
  <c r="M34" i="7"/>
  <c r="M40" i="7" s="1"/>
  <c r="L34" i="7"/>
  <c r="K34" i="7"/>
  <c r="K40" i="7" s="1"/>
  <c r="J34" i="7"/>
  <c r="J40" i="7" s="1"/>
  <c r="I34" i="7"/>
  <c r="I40" i="7" s="1"/>
  <c r="H34" i="7"/>
  <c r="G34" i="7"/>
  <c r="G40" i="7" s="1"/>
  <c r="F34" i="7"/>
  <c r="F40" i="7" s="1"/>
  <c r="E34" i="7"/>
  <c r="E40" i="7" s="1"/>
  <c r="D34" i="7"/>
  <c r="C34" i="7"/>
  <c r="AA34" i="8"/>
  <c r="AA40" i="8" s="1"/>
  <c r="Y34" i="8"/>
  <c r="X34" i="8"/>
  <c r="X40" i="8" s="1"/>
  <c r="W34" i="8"/>
  <c r="W40" i="8" s="1"/>
  <c r="V34" i="8"/>
  <c r="U34" i="8"/>
  <c r="T34" i="8"/>
  <c r="T40" i="8" s="1"/>
  <c r="S34" i="8"/>
  <c r="S40" i="8" s="1"/>
  <c r="R34" i="8"/>
  <c r="Q34" i="8"/>
  <c r="P34" i="8"/>
  <c r="P40" i="8" s="1"/>
  <c r="O34" i="8"/>
  <c r="O40" i="8" s="1"/>
  <c r="N34" i="8"/>
  <c r="M34" i="8"/>
  <c r="L34" i="8"/>
  <c r="L40" i="8" s="1"/>
  <c r="K34" i="8"/>
  <c r="K40" i="8" s="1"/>
  <c r="J34" i="8"/>
  <c r="I34" i="8"/>
  <c r="H34" i="8"/>
  <c r="H40" i="8" s="1"/>
  <c r="G34" i="8"/>
  <c r="G40" i="8" s="1"/>
  <c r="F34" i="8"/>
  <c r="E34" i="8"/>
  <c r="D34" i="8"/>
  <c r="D40" i="8" s="1"/>
  <c r="C34" i="8"/>
  <c r="C40" i="8" s="1"/>
  <c r="AA34" i="9"/>
  <c r="AA40" i="9" s="1"/>
  <c r="Y34" i="9"/>
  <c r="Y40" i="9" s="1"/>
  <c r="X34" i="9"/>
  <c r="W34" i="9"/>
  <c r="V34" i="9"/>
  <c r="V40" i="9" s="1"/>
  <c r="U34" i="9"/>
  <c r="U40" i="9" s="1"/>
  <c r="T34" i="9"/>
  <c r="S34" i="9"/>
  <c r="S40" i="9" s="1"/>
  <c r="R34" i="9"/>
  <c r="R40" i="9" s="1"/>
  <c r="Q34" i="9"/>
  <c r="Q40" i="9" s="1"/>
  <c r="P34" i="9"/>
  <c r="O34" i="9"/>
  <c r="O40" i="9" s="1"/>
  <c r="N34" i="9"/>
  <c r="N40" i="9" s="1"/>
  <c r="M34" i="9"/>
  <c r="M40" i="9" s="1"/>
  <c r="L34" i="9"/>
  <c r="K34" i="9"/>
  <c r="J34" i="9"/>
  <c r="J40" i="9" s="1"/>
  <c r="I34" i="9"/>
  <c r="I40" i="9" s="1"/>
  <c r="H34" i="9"/>
  <c r="G34" i="9"/>
  <c r="F34" i="9"/>
  <c r="F40" i="9" s="1"/>
  <c r="E34" i="9"/>
  <c r="E40" i="9" s="1"/>
  <c r="D34" i="9"/>
  <c r="C34" i="9"/>
  <c r="AA34" i="10"/>
  <c r="AA40" i="10" s="1"/>
  <c r="Y34" i="10"/>
  <c r="X34" i="10"/>
  <c r="W34" i="10"/>
  <c r="W40" i="10" s="1"/>
  <c r="V34" i="10"/>
  <c r="U34" i="10"/>
  <c r="T34" i="10"/>
  <c r="T40" i="10" s="1"/>
  <c r="S34" i="10"/>
  <c r="S40" i="10" s="1"/>
  <c r="R34" i="10"/>
  <c r="Q34" i="10"/>
  <c r="Q40" i="10" s="1"/>
  <c r="P34" i="10"/>
  <c r="P40" i="10" s="1"/>
  <c r="O34" i="10"/>
  <c r="O40" i="10" s="1"/>
  <c r="N34" i="10"/>
  <c r="M34" i="10"/>
  <c r="M40" i="10" s="1"/>
  <c r="L34" i="10"/>
  <c r="L40" i="10" s="1"/>
  <c r="K34" i="10"/>
  <c r="K40" i="10" s="1"/>
  <c r="J34" i="10"/>
  <c r="I34" i="10"/>
  <c r="H34" i="10"/>
  <c r="H40" i="10" s="1"/>
  <c r="G34" i="10"/>
  <c r="G40" i="10" s="1"/>
  <c r="F34" i="10"/>
  <c r="E34" i="10"/>
  <c r="D34" i="10"/>
  <c r="D40" i="10" s="1"/>
  <c r="C34" i="10"/>
  <c r="C40" i="10" s="1"/>
  <c r="AA34" i="11"/>
  <c r="Z34" i="11"/>
  <c r="Y34" i="11"/>
  <c r="Y40" i="11" s="1"/>
  <c r="X34" i="11"/>
  <c r="W34" i="11"/>
  <c r="W40" i="11" s="1"/>
  <c r="V34" i="11"/>
  <c r="V40" i="11" s="1"/>
  <c r="U34" i="11"/>
  <c r="U40" i="11" s="1"/>
  <c r="T34" i="11"/>
  <c r="S34" i="11"/>
  <c r="S40" i="11" s="1"/>
  <c r="R34" i="11"/>
  <c r="R40" i="11" s="1"/>
  <c r="Q34" i="11"/>
  <c r="Q40" i="11" s="1"/>
  <c r="P34" i="11"/>
  <c r="O34" i="11"/>
  <c r="N34" i="11"/>
  <c r="N40" i="11" s="1"/>
  <c r="M34" i="11"/>
  <c r="M40" i="11" s="1"/>
  <c r="L34" i="11"/>
  <c r="K34" i="11"/>
  <c r="J34" i="11"/>
  <c r="J40" i="11" s="1"/>
  <c r="I34" i="11"/>
  <c r="I40" i="11" s="1"/>
  <c r="H34" i="11"/>
  <c r="G34" i="11"/>
  <c r="F34" i="11"/>
  <c r="F40" i="11" s="1"/>
  <c r="E34" i="11"/>
  <c r="E40" i="11" s="1"/>
  <c r="D34" i="11"/>
  <c r="C34" i="11"/>
  <c r="AA34" i="12"/>
  <c r="AA40" i="12" s="1"/>
  <c r="Z34" i="12"/>
  <c r="Y34" i="12"/>
  <c r="X34" i="12"/>
  <c r="X40" i="12" s="1"/>
  <c r="W34" i="12"/>
  <c r="W40" i="12" s="1"/>
  <c r="V34" i="12"/>
  <c r="U34" i="12"/>
  <c r="U40" i="12" s="1"/>
  <c r="T34" i="12"/>
  <c r="T40" i="12" s="1"/>
  <c r="S34" i="12"/>
  <c r="S40" i="12" s="1"/>
  <c r="R34" i="12"/>
  <c r="Q34" i="12"/>
  <c r="Q40" i="12" s="1"/>
  <c r="P34" i="12"/>
  <c r="P40" i="12" s="1"/>
  <c r="O34" i="12"/>
  <c r="O40" i="12" s="1"/>
  <c r="N34" i="12"/>
  <c r="M34" i="12"/>
  <c r="M40" i="12" s="1"/>
  <c r="L34" i="12"/>
  <c r="L40" i="12" s="1"/>
  <c r="K34" i="12"/>
  <c r="K40" i="12" s="1"/>
  <c r="J34" i="12"/>
  <c r="I34" i="12"/>
  <c r="H34" i="12"/>
  <c r="H40" i="12" s="1"/>
  <c r="G34" i="12"/>
  <c r="G40" i="12" s="1"/>
  <c r="F34" i="12"/>
  <c r="E34" i="12"/>
  <c r="E40" i="12" s="1"/>
  <c r="D34" i="12"/>
  <c r="D40" i="12" s="1"/>
  <c r="C34" i="12"/>
  <c r="C40" i="12" s="1"/>
  <c r="AA34" i="13"/>
  <c r="AA40" i="13" s="1"/>
  <c r="Y34" i="13"/>
  <c r="Y40" i="13" s="1"/>
  <c r="X34" i="13"/>
  <c r="Z34" i="13" s="1"/>
  <c r="W34" i="13"/>
  <c r="W40" i="13" s="1"/>
  <c r="V34" i="13"/>
  <c r="V40" i="13" s="1"/>
  <c r="U34" i="13"/>
  <c r="U40" i="13" s="1"/>
  <c r="T34" i="13"/>
  <c r="S34" i="13"/>
  <c r="R34" i="13"/>
  <c r="R40" i="13" s="1"/>
  <c r="Q34" i="13"/>
  <c r="Q40" i="13" s="1"/>
  <c r="P34" i="13"/>
  <c r="O34" i="13"/>
  <c r="N34" i="13"/>
  <c r="N40" i="13" s="1"/>
  <c r="M34" i="13"/>
  <c r="M40" i="13" s="1"/>
  <c r="L34" i="13"/>
  <c r="K34" i="13"/>
  <c r="K40" i="13" s="1"/>
  <c r="J34" i="13"/>
  <c r="J40" i="13" s="1"/>
  <c r="I34" i="13"/>
  <c r="I40" i="13" s="1"/>
  <c r="H34" i="13"/>
  <c r="G34" i="13"/>
  <c r="G40" i="13" s="1"/>
  <c r="F34" i="13"/>
  <c r="F40" i="13" s="1"/>
  <c r="E34" i="13"/>
  <c r="E40" i="13" s="1"/>
  <c r="D34" i="13"/>
  <c r="C34" i="13"/>
  <c r="AA34" i="14"/>
  <c r="AA40" i="14" s="1"/>
  <c r="Y34" i="14"/>
  <c r="Y40" i="14" s="1"/>
  <c r="X34" i="14"/>
  <c r="W34" i="14"/>
  <c r="W40" i="14" s="1"/>
  <c r="V34" i="14"/>
  <c r="U34" i="14"/>
  <c r="U40" i="14" s="1"/>
  <c r="T34" i="14"/>
  <c r="T40" i="14" s="1"/>
  <c r="S34" i="14"/>
  <c r="S40" i="14" s="1"/>
  <c r="R34" i="14"/>
  <c r="Q34" i="14"/>
  <c r="P34" i="14"/>
  <c r="P40" i="14" s="1"/>
  <c r="O34" i="14"/>
  <c r="O40" i="14" s="1"/>
  <c r="N34" i="14"/>
  <c r="M34" i="14"/>
  <c r="L34" i="14"/>
  <c r="L40" i="14" s="1"/>
  <c r="K34" i="14"/>
  <c r="K40" i="14" s="1"/>
  <c r="J34" i="14"/>
  <c r="I34" i="14"/>
  <c r="H34" i="14"/>
  <c r="H40" i="14" s="1"/>
  <c r="G34" i="14"/>
  <c r="G40" i="14" s="1"/>
  <c r="F34" i="14"/>
  <c r="E34" i="14"/>
  <c r="E40" i="14" s="1"/>
  <c r="D34" i="14"/>
  <c r="D40" i="14" s="1"/>
  <c r="C34" i="14"/>
  <c r="C40" i="14" s="1"/>
  <c r="AA34" i="15"/>
  <c r="AA40" i="15" s="1"/>
  <c r="Y34" i="15"/>
  <c r="X34" i="15"/>
  <c r="W34" i="15"/>
  <c r="V34" i="15"/>
  <c r="V40" i="15" s="1"/>
  <c r="U34" i="15"/>
  <c r="U40" i="15" s="1"/>
  <c r="T34" i="15"/>
  <c r="S34" i="15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F34" i="15"/>
  <c r="F40" i="15" s="1"/>
  <c r="E34" i="15"/>
  <c r="E40" i="15" s="1"/>
  <c r="D34" i="15"/>
  <c r="C34" i="15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Z34" i="17" s="1"/>
  <c r="W34" i="17"/>
  <c r="W40" i="17" s="1"/>
  <c r="V34" i="17"/>
  <c r="U34" i="17"/>
  <c r="T34" i="17"/>
  <c r="S34" i="17"/>
  <c r="S40" i="17" s="1"/>
  <c r="R34" i="17"/>
  <c r="Q34" i="17"/>
  <c r="P34" i="17"/>
  <c r="O34" i="17"/>
  <c r="O40" i="17" s="1"/>
  <c r="N34" i="17"/>
  <c r="M34" i="17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C40" i="17" s="1"/>
  <c r="AA34" i="18"/>
  <c r="Y34" i="18"/>
  <c r="Y40" i="18" s="1"/>
  <c r="X34" i="18"/>
  <c r="Z34" i="18" s="1"/>
  <c r="W34" i="18"/>
  <c r="V34" i="18"/>
  <c r="V40" i="18" s="1"/>
  <c r="U34" i="18"/>
  <c r="U40" i="18" s="1"/>
  <c r="T34" i="18"/>
  <c r="S34" i="18"/>
  <c r="R34" i="18"/>
  <c r="R40" i="18" s="1"/>
  <c r="Q34" i="18"/>
  <c r="Q40" i="18" s="1"/>
  <c r="P34" i="18"/>
  <c r="O34" i="18"/>
  <c r="N34" i="18"/>
  <c r="N40" i="18" s="1"/>
  <c r="M34" i="18"/>
  <c r="M40" i="18" s="1"/>
  <c r="L34" i="18"/>
  <c r="K34" i="18"/>
  <c r="J34" i="18"/>
  <c r="J40" i="18" s="1"/>
  <c r="I34" i="18"/>
  <c r="I40" i="18" s="1"/>
  <c r="H34" i="18"/>
  <c r="G34" i="18"/>
  <c r="F34" i="18"/>
  <c r="F40" i="18" s="1"/>
  <c r="E34" i="18"/>
  <c r="E40" i="18" s="1"/>
  <c r="D34" i="18"/>
  <c r="C34" i="18"/>
  <c r="AA34" i="19"/>
  <c r="AA40" i="19" s="1"/>
  <c r="Y34" i="19"/>
  <c r="X34" i="19"/>
  <c r="X40" i="19" s="1"/>
  <c r="W34" i="19"/>
  <c r="W40" i="19" s="1"/>
  <c r="V34" i="19"/>
  <c r="U34" i="19"/>
  <c r="T34" i="19"/>
  <c r="S34" i="19"/>
  <c r="S40" i="19" s="1"/>
  <c r="R34" i="19"/>
  <c r="Q34" i="19"/>
  <c r="P34" i="19"/>
  <c r="P40" i="19" s="1"/>
  <c r="O34" i="19"/>
  <c r="O40" i="19" s="1"/>
  <c r="N34" i="19"/>
  <c r="M34" i="19"/>
  <c r="L34" i="19"/>
  <c r="K34" i="19"/>
  <c r="K40" i="19" s="1"/>
  <c r="J34" i="19"/>
  <c r="I34" i="19"/>
  <c r="H34" i="19"/>
  <c r="H40" i="19" s="1"/>
  <c r="G34" i="19"/>
  <c r="G40" i="19" s="1"/>
  <c r="F34" i="19"/>
  <c r="E34" i="19"/>
  <c r="D34" i="19"/>
  <c r="C34" i="19"/>
  <c r="C40" i="19" s="1"/>
  <c r="AA34" i="20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21"/>
  <c r="AA40" i="21" s="1"/>
  <c r="Y34" i="21"/>
  <c r="X34" i="2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Y40" i="22" s="1"/>
  <c r="X34" i="22"/>
  <c r="Z34" i="22" s="1"/>
  <c r="W34" i="22"/>
  <c r="V34" i="22"/>
  <c r="V40" i="22" s="1"/>
  <c r="U34" i="22"/>
  <c r="U40" i="22" s="1"/>
  <c r="T34" i="22"/>
  <c r="S34" i="22"/>
  <c r="R34" i="22"/>
  <c r="R40" i="22" s="1"/>
  <c r="Q34" i="22"/>
  <c r="Q40" i="22" s="1"/>
  <c r="P34" i="22"/>
  <c r="O34" i="22"/>
  <c r="N34" i="22"/>
  <c r="N40" i="22" s="1"/>
  <c r="M34" i="22"/>
  <c r="M40" i="22" s="1"/>
  <c r="L34" i="22"/>
  <c r="K34" i="22"/>
  <c r="J34" i="22"/>
  <c r="J40" i="22" s="1"/>
  <c r="I34" i="22"/>
  <c r="I40" i="22" s="1"/>
  <c r="H34" i="22"/>
  <c r="G34" i="22"/>
  <c r="F34" i="22"/>
  <c r="F40" i="22" s="1"/>
  <c r="E34" i="22"/>
  <c r="E40" i="22" s="1"/>
  <c r="D34" i="22"/>
  <c r="C34" i="22"/>
  <c r="AA34" i="23"/>
  <c r="AA40" i="23" s="1"/>
  <c r="Y34" i="23"/>
  <c r="Z34" i="23" s="1"/>
  <c r="X34" i="23"/>
  <c r="X40" i="23" s="1"/>
  <c r="W34" i="23"/>
  <c r="W40" i="23" s="1"/>
  <c r="V34" i="23"/>
  <c r="U34" i="23"/>
  <c r="T34" i="23"/>
  <c r="S34" i="23"/>
  <c r="S40" i="23" s="1"/>
  <c r="R34" i="23"/>
  <c r="Q34" i="23"/>
  <c r="P34" i="23"/>
  <c r="P40" i="23" s="1"/>
  <c r="O34" i="23"/>
  <c r="O40" i="23" s="1"/>
  <c r="N34" i="23"/>
  <c r="M34" i="23"/>
  <c r="L34" i="23"/>
  <c r="K34" i="23"/>
  <c r="K40" i="23" s="1"/>
  <c r="J34" i="23"/>
  <c r="I34" i="23"/>
  <c r="H34" i="23"/>
  <c r="H40" i="23" s="1"/>
  <c r="G34" i="23"/>
  <c r="G40" i="23" s="1"/>
  <c r="F34" i="23"/>
  <c r="E34" i="23"/>
  <c r="D34" i="23"/>
  <c r="C34" i="23"/>
  <c r="C40" i="23" s="1"/>
  <c r="AA34" i="24"/>
  <c r="Z34" i="24"/>
  <c r="Y34" i="24"/>
  <c r="Y40" i="24" s="1"/>
  <c r="X34" i="24"/>
  <c r="W34" i="24"/>
  <c r="V34" i="24"/>
  <c r="U34" i="24"/>
  <c r="U40" i="24" s="1"/>
  <c r="T34" i="24"/>
  <c r="S34" i="24"/>
  <c r="R34" i="24"/>
  <c r="Q34" i="24"/>
  <c r="Q40" i="24" s="1"/>
  <c r="P34" i="24"/>
  <c r="O34" i="24"/>
  <c r="N34" i="24"/>
  <c r="M34" i="24"/>
  <c r="M40" i="24" s="1"/>
  <c r="L34" i="24"/>
  <c r="K34" i="24"/>
  <c r="J34" i="24"/>
  <c r="I34" i="24"/>
  <c r="I40" i="24" s="1"/>
  <c r="H34" i="24"/>
  <c r="G34" i="24"/>
  <c r="F34" i="24"/>
  <c r="E34" i="24"/>
  <c r="E40" i="24" s="1"/>
  <c r="D34" i="24"/>
  <c r="C34" i="24"/>
  <c r="AA34" i="25"/>
  <c r="AA40" i="25" s="1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O40" i="25" s="1"/>
  <c r="N34" i="25"/>
  <c r="N40" i="25" s="1"/>
  <c r="M34" i="25"/>
  <c r="L34" i="25"/>
  <c r="K34" i="25"/>
  <c r="K40" i="25" s="1"/>
  <c r="J34" i="25"/>
  <c r="J40" i="25" s="1"/>
  <c r="I34" i="25"/>
  <c r="H34" i="25"/>
  <c r="G34" i="25"/>
  <c r="G40" i="25" s="1"/>
  <c r="F34" i="25"/>
  <c r="F40" i="25" s="1"/>
  <c r="E34" i="25"/>
  <c r="D34" i="25"/>
  <c r="C34" i="25"/>
  <c r="C40" i="25" s="1"/>
  <c r="AA34" i="26"/>
  <c r="Y34" i="26"/>
  <c r="Y40" i="26" s="1"/>
  <c r="X34" i="26"/>
  <c r="Z34" i="26" s="1"/>
  <c r="W34" i="26"/>
  <c r="V34" i="26"/>
  <c r="U34" i="26"/>
  <c r="U40" i="26" s="1"/>
  <c r="T34" i="26"/>
  <c r="T40" i="26" s="1"/>
  <c r="S34" i="26"/>
  <c r="R34" i="26"/>
  <c r="Q34" i="26"/>
  <c r="Q40" i="26" s="1"/>
  <c r="P34" i="26"/>
  <c r="P40" i="26" s="1"/>
  <c r="O34" i="26"/>
  <c r="N34" i="26"/>
  <c r="M34" i="26"/>
  <c r="M40" i="26" s="1"/>
  <c r="L34" i="26"/>
  <c r="L40" i="26" s="1"/>
  <c r="K34" i="26"/>
  <c r="J34" i="26"/>
  <c r="I34" i="26"/>
  <c r="I40" i="26" s="1"/>
  <c r="H34" i="26"/>
  <c r="H40" i="26" s="1"/>
  <c r="G34" i="26"/>
  <c r="F34" i="26"/>
  <c r="E34" i="26"/>
  <c r="E40" i="26" s="1"/>
  <c r="D34" i="26"/>
  <c r="D40" i="26" s="1"/>
  <c r="C34" i="26"/>
  <c r="AA34" i="27"/>
  <c r="AA40" i="27" s="1"/>
  <c r="Y34" i="27"/>
  <c r="X34" i="27"/>
  <c r="Z34" i="27" s="1"/>
  <c r="W34" i="27"/>
  <c r="W40" i="27" s="1"/>
  <c r="V34" i="27"/>
  <c r="V40" i="27" s="1"/>
  <c r="U34" i="27"/>
  <c r="T34" i="27"/>
  <c r="S34" i="27"/>
  <c r="S40" i="27" s="1"/>
  <c r="R34" i="27"/>
  <c r="R40" i="27" s="1"/>
  <c r="Q34" i="27"/>
  <c r="P34" i="27"/>
  <c r="O34" i="27"/>
  <c r="O40" i="27" s="1"/>
  <c r="N34" i="27"/>
  <c r="N40" i="27" s="1"/>
  <c r="M34" i="27"/>
  <c r="L34" i="27"/>
  <c r="K34" i="27"/>
  <c r="K40" i="27" s="1"/>
  <c r="J34" i="27"/>
  <c r="J40" i="27" s="1"/>
  <c r="I34" i="27"/>
  <c r="H34" i="27"/>
  <c r="G34" i="27"/>
  <c r="G40" i="27" s="1"/>
  <c r="F34" i="27"/>
  <c r="F40" i="27" s="1"/>
  <c r="E34" i="27"/>
  <c r="D34" i="27"/>
  <c r="C34" i="27"/>
  <c r="C40" i="27" s="1"/>
  <c r="AA34" i="28"/>
  <c r="Y34" i="28"/>
  <c r="Y40" i="28" s="1"/>
  <c r="X34" i="28"/>
  <c r="X40" i="28" s="1"/>
  <c r="W34" i="28"/>
  <c r="V34" i="28"/>
  <c r="U34" i="28"/>
  <c r="U40" i="28" s="1"/>
  <c r="T34" i="28"/>
  <c r="T40" i="28" s="1"/>
  <c r="S34" i="28"/>
  <c r="R34" i="28"/>
  <c r="Q34" i="28"/>
  <c r="Q40" i="28" s="1"/>
  <c r="P34" i="28"/>
  <c r="P40" i="28" s="1"/>
  <c r="O34" i="28"/>
  <c r="N34" i="28"/>
  <c r="M34" i="28"/>
  <c r="M40" i="28" s="1"/>
  <c r="L34" i="28"/>
  <c r="L40" i="28" s="1"/>
  <c r="K34" i="28"/>
  <c r="J34" i="28"/>
  <c r="I34" i="28"/>
  <c r="I40" i="28" s="1"/>
  <c r="H34" i="28"/>
  <c r="H40" i="28" s="1"/>
  <c r="G34" i="28"/>
  <c r="F34" i="28"/>
  <c r="E34" i="28"/>
  <c r="E40" i="28" s="1"/>
  <c r="D34" i="28"/>
  <c r="D40" i="28" s="1"/>
  <c r="C34" i="28"/>
  <c r="AA34" i="1"/>
  <c r="AA40" i="1" s="1"/>
  <c r="Y34" i="1"/>
  <c r="X34" i="1"/>
  <c r="Z34" i="1" s="1"/>
  <c r="W34" i="1"/>
  <c r="W40" i="1" s="1"/>
  <c r="V34" i="1"/>
  <c r="V40" i="1" s="1"/>
  <c r="U34" i="1"/>
  <c r="T34" i="1"/>
  <c r="S34" i="1"/>
  <c r="S40" i="1" s="1"/>
  <c r="R34" i="1"/>
  <c r="R40" i="1" s="1"/>
  <c r="Q34" i="1"/>
  <c r="P34" i="1"/>
  <c r="O34" i="1"/>
  <c r="O40" i="1" s="1"/>
  <c r="N34" i="1"/>
  <c r="N40" i="1" s="1"/>
  <c r="M34" i="1"/>
  <c r="L34" i="1"/>
  <c r="K34" i="1"/>
  <c r="K40" i="1" s="1"/>
  <c r="J34" i="1"/>
  <c r="J40" i="1" s="1"/>
  <c r="I34" i="1"/>
  <c r="H34" i="1"/>
  <c r="G34" i="1"/>
  <c r="G40" i="1" s="1"/>
  <c r="F34" i="1"/>
  <c r="F40" i="1" s="1"/>
  <c r="E34" i="1"/>
  <c r="D34" i="1"/>
  <c r="C34" i="1"/>
  <c r="C40" i="1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AA12" i="4"/>
  <c r="Z12" i="4"/>
  <c r="Y12" i="4"/>
  <c r="Y25" i="4" s="1"/>
  <c r="Y42" i="4" s="1"/>
  <c r="X12" i="4"/>
  <c r="X25" i="4" s="1"/>
  <c r="W12" i="4"/>
  <c r="V12" i="4"/>
  <c r="U12" i="4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AA42" i="5" s="1"/>
  <c r="Y12" i="5"/>
  <c r="X12" i="5"/>
  <c r="Z12" i="5" s="1"/>
  <c r="W12" i="5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K25" i="5" s="1"/>
  <c r="K42" i="5" s="1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U25" i="6" s="1"/>
  <c r="U42" i="6" s="1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W12" i="7"/>
  <c r="W25" i="7" s="1"/>
  <c r="W42" i="7" s="1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AA12" i="8"/>
  <c r="Y12" i="8"/>
  <c r="Y25" i="8" s="1"/>
  <c r="X12" i="8"/>
  <c r="X25" i="8" s="1"/>
  <c r="W12" i="8"/>
  <c r="V12" i="8"/>
  <c r="U12" i="8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I25" i="8" s="1"/>
  <c r="H12" i="8"/>
  <c r="H25" i="8" s="1"/>
  <c r="H42" i="8" s="1"/>
  <c r="G12" i="8"/>
  <c r="F12" i="8"/>
  <c r="E12" i="8"/>
  <c r="D12" i="8"/>
  <c r="D25" i="8" s="1"/>
  <c r="D42" i="8" s="1"/>
  <c r="C12" i="8"/>
  <c r="AA12" i="9"/>
  <c r="AA25" i="9" s="1"/>
  <c r="AA42" i="9" s="1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K25" i="9" s="1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X12" i="10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M25" i="10" s="1"/>
  <c r="M42" i="10" s="1"/>
  <c r="L12" i="10"/>
  <c r="L25" i="10" s="1"/>
  <c r="L42" i="10" s="1"/>
  <c r="K12" i="10"/>
  <c r="J12" i="10"/>
  <c r="I12" i="10"/>
  <c r="H12" i="10"/>
  <c r="H25" i="10" s="1"/>
  <c r="H42" i="10" s="1"/>
  <c r="G12" i="10"/>
  <c r="F12" i="10"/>
  <c r="E12" i="10"/>
  <c r="E25" i="10" s="1"/>
  <c r="D12" i="10"/>
  <c r="D25" i="10" s="1"/>
  <c r="D42" i="10" s="1"/>
  <c r="C12" i="10"/>
  <c r="AA12" i="11"/>
  <c r="Y12" i="11"/>
  <c r="X12" i="11"/>
  <c r="Z12" i="11" s="1"/>
  <c r="W12" i="11"/>
  <c r="W25" i="11" s="1"/>
  <c r="W42" i="11" s="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O25" i="11" s="1"/>
  <c r="N12" i="11"/>
  <c r="N25" i="11" s="1"/>
  <c r="N42" i="11" s="1"/>
  <c r="M12" i="11"/>
  <c r="L12" i="11"/>
  <c r="K12" i="11"/>
  <c r="J12" i="11"/>
  <c r="J25" i="11" s="1"/>
  <c r="J42" i="11" s="1"/>
  <c r="I12" i="11"/>
  <c r="H12" i="11"/>
  <c r="G12" i="11"/>
  <c r="G25" i="11" s="1"/>
  <c r="F12" i="11"/>
  <c r="F25" i="11" s="1"/>
  <c r="F42" i="11" s="1"/>
  <c r="E12" i="11"/>
  <c r="D12" i="11"/>
  <c r="C12" i="11"/>
  <c r="AA12" i="12"/>
  <c r="Z12" i="12"/>
  <c r="Y12" i="12"/>
  <c r="Y25" i="12" s="1"/>
  <c r="X12" i="12"/>
  <c r="X25" i="12" s="1"/>
  <c r="W12" i="12"/>
  <c r="V12" i="12"/>
  <c r="U12" i="12"/>
  <c r="T12" i="12"/>
  <c r="T25" i="12" s="1"/>
  <c r="T42" i="12" s="1"/>
  <c r="S12" i="12"/>
  <c r="R12" i="12"/>
  <c r="Q12" i="12"/>
  <c r="Q25" i="12" s="1"/>
  <c r="Q42" i="12" s="1"/>
  <c r="P12" i="12"/>
  <c r="P25" i="12" s="1"/>
  <c r="P42" i="12" s="1"/>
  <c r="O12" i="12"/>
  <c r="N12" i="12"/>
  <c r="M12" i="12"/>
  <c r="L12" i="12"/>
  <c r="L25" i="12" s="1"/>
  <c r="L42" i="12" s="1"/>
  <c r="K12" i="12"/>
  <c r="J12" i="12"/>
  <c r="I12" i="12"/>
  <c r="I25" i="12" s="1"/>
  <c r="H12" i="12"/>
  <c r="H25" i="12" s="1"/>
  <c r="H42" i="12" s="1"/>
  <c r="G12" i="12"/>
  <c r="F12" i="12"/>
  <c r="E12" i="12"/>
  <c r="D12" i="12"/>
  <c r="D25" i="12" s="1"/>
  <c r="D42" i="12" s="1"/>
  <c r="C12" i="12"/>
  <c r="AA12" i="13"/>
  <c r="AA25" i="13" s="1"/>
  <c r="AA42" i="13" s="1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O12" i="13"/>
  <c r="N12" i="13"/>
  <c r="N25" i="13" s="1"/>
  <c r="N42" i="13" s="1"/>
  <c r="M12" i="13"/>
  <c r="L12" i="13"/>
  <c r="K12" i="13"/>
  <c r="J12" i="13"/>
  <c r="J25" i="13" s="1"/>
  <c r="J42" i="13" s="1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V12" i="14"/>
  <c r="U12" i="14"/>
  <c r="U25" i="14" s="1"/>
  <c r="U42" i="14" s="1"/>
  <c r="T12" i="14"/>
  <c r="T25" i="14" s="1"/>
  <c r="T42" i="14" s="1"/>
  <c r="S12" i="14"/>
  <c r="R12" i="14"/>
  <c r="R25" i="14" s="1"/>
  <c r="Q12" i="14"/>
  <c r="Q25" i="14" s="1"/>
  <c r="P12" i="14"/>
  <c r="P25" i="14" s="1"/>
  <c r="P42" i="14" s="1"/>
  <c r="O12" i="14"/>
  <c r="N12" i="14"/>
  <c r="N25" i="14" s="1"/>
  <c r="M12" i="14"/>
  <c r="M25" i="14" s="1"/>
  <c r="L12" i="14"/>
  <c r="L25" i="14" s="1"/>
  <c r="L42" i="14" s="1"/>
  <c r="K12" i="14"/>
  <c r="J12" i="14"/>
  <c r="J25" i="14" s="1"/>
  <c r="I12" i="14"/>
  <c r="I25" i="14" s="1"/>
  <c r="H12" i="14"/>
  <c r="H25" i="14" s="1"/>
  <c r="H42" i="14" s="1"/>
  <c r="G12" i="14"/>
  <c r="F12" i="14"/>
  <c r="E12" i="14"/>
  <c r="E25" i="14" s="1"/>
  <c r="E42" i="14" s="1"/>
  <c r="D12" i="14"/>
  <c r="D25" i="14" s="1"/>
  <c r="D42" i="14" s="1"/>
  <c r="C12" i="14"/>
  <c r="AA12" i="15"/>
  <c r="AA25" i="15" s="1"/>
  <c r="AA42" i="15" s="1"/>
  <c r="Y12" i="15"/>
  <c r="X12" i="15"/>
  <c r="X25" i="15" s="1"/>
  <c r="W12" i="15"/>
  <c r="W25" i="15" s="1"/>
  <c r="V12" i="15"/>
  <c r="V25" i="15" s="1"/>
  <c r="V42" i="15" s="1"/>
  <c r="U12" i="15"/>
  <c r="T12" i="15"/>
  <c r="S12" i="15"/>
  <c r="S25" i="15" s="1"/>
  <c r="R12" i="15"/>
  <c r="R25" i="15" s="1"/>
  <c r="Q12" i="15"/>
  <c r="P12" i="15"/>
  <c r="P25" i="15" s="1"/>
  <c r="O12" i="15"/>
  <c r="O25" i="15" s="1"/>
  <c r="O42" i="15" s="1"/>
  <c r="N12" i="15"/>
  <c r="N25" i="15" s="1"/>
  <c r="M12" i="15"/>
  <c r="L12" i="15"/>
  <c r="L25" i="15" s="1"/>
  <c r="K12" i="15"/>
  <c r="K25" i="15" s="1"/>
  <c r="K42" i="15" s="1"/>
  <c r="J12" i="15"/>
  <c r="J25" i="15" s="1"/>
  <c r="I12" i="15"/>
  <c r="H12" i="15"/>
  <c r="H25" i="15" s="1"/>
  <c r="G12" i="15"/>
  <c r="G25" i="15" s="1"/>
  <c r="F12" i="15"/>
  <c r="F25" i="15" s="1"/>
  <c r="F42" i="15" s="1"/>
  <c r="E12" i="15"/>
  <c r="D12" i="15"/>
  <c r="C12" i="15"/>
  <c r="C25" i="15" s="1"/>
  <c r="AA12" i="16"/>
  <c r="Z12" i="16"/>
  <c r="Y12" i="16"/>
  <c r="Y25" i="16" s="1"/>
  <c r="Y42" i="16" s="1"/>
  <c r="X12" i="16"/>
  <c r="X25" i="16" s="1"/>
  <c r="W12" i="16"/>
  <c r="V12" i="16"/>
  <c r="U12" i="16"/>
  <c r="U25" i="16" s="1"/>
  <c r="U42" i="16" s="1"/>
  <c r="T12" i="16"/>
  <c r="T25" i="16" s="1"/>
  <c r="S12" i="16"/>
  <c r="R12" i="16"/>
  <c r="Q12" i="16"/>
  <c r="Q25" i="16" s="1"/>
  <c r="Q42" i="16" s="1"/>
  <c r="P12" i="16"/>
  <c r="P25" i="16" s="1"/>
  <c r="O12" i="16"/>
  <c r="N12" i="16"/>
  <c r="N25" i="16" s="1"/>
  <c r="M12" i="16"/>
  <c r="M25" i="16" s="1"/>
  <c r="M42" i="16" s="1"/>
  <c r="L12" i="16"/>
  <c r="L25" i="16" s="1"/>
  <c r="K12" i="16"/>
  <c r="J12" i="16"/>
  <c r="J25" i="16" s="1"/>
  <c r="I12" i="16"/>
  <c r="I25" i="16" s="1"/>
  <c r="I42" i="16" s="1"/>
  <c r="H12" i="16"/>
  <c r="H25" i="16" s="1"/>
  <c r="G12" i="16"/>
  <c r="F12" i="16"/>
  <c r="E12" i="16"/>
  <c r="E25" i="16" s="1"/>
  <c r="E42" i="16" s="1"/>
  <c r="D12" i="16"/>
  <c r="D25" i="16" s="1"/>
  <c r="C12" i="16"/>
  <c r="AA12" i="17"/>
  <c r="AA25" i="17" s="1"/>
  <c r="AA42" i="17" s="1"/>
  <c r="Y12" i="17"/>
  <c r="X12" i="17"/>
  <c r="W12" i="17"/>
  <c r="W25" i="17" s="1"/>
  <c r="W42" i="17" s="1"/>
  <c r="V12" i="17"/>
  <c r="V25" i="17" s="1"/>
  <c r="U12" i="17"/>
  <c r="T12" i="17"/>
  <c r="S12" i="17"/>
  <c r="S25" i="17" s="1"/>
  <c r="S42" i="17" s="1"/>
  <c r="R12" i="17"/>
  <c r="R25" i="17" s="1"/>
  <c r="Q12" i="17"/>
  <c r="P12" i="17"/>
  <c r="O12" i="17"/>
  <c r="O25" i="17" s="1"/>
  <c r="O42" i="17" s="1"/>
  <c r="N12" i="17"/>
  <c r="N25" i="17" s="1"/>
  <c r="M12" i="17"/>
  <c r="L12" i="17"/>
  <c r="L25" i="17" s="1"/>
  <c r="K12" i="17"/>
  <c r="K25" i="17" s="1"/>
  <c r="K42" i="17" s="1"/>
  <c r="J12" i="17"/>
  <c r="J25" i="17" s="1"/>
  <c r="I12" i="17"/>
  <c r="H12" i="17"/>
  <c r="H25" i="17" s="1"/>
  <c r="G12" i="17"/>
  <c r="G25" i="17" s="1"/>
  <c r="G42" i="17" s="1"/>
  <c r="F12" i="17"/>
  <c r="F25" i="17" s="1"/>
  <c r="E12" i="17"/>
  <c r="D12" i="17"/>
  <c r="C12" i="17"/>
  <c r="C25" i="17" s="1"/>
  <c r="C42" i="17" s="1"/>
  <c r="AA12" i="18"/>
  <c r="Y12" i="18"/>
  <c r="Y25" i="18" s="1"/>
  <c r="Y42" i="18" s="1"/>
  <c r="X12" i="18"/>
  <c r="W12" i="18"/>
  <c r="V12" i="18"/>
  <c r="U12" i="18"/>
  <c r="U25" i="18" s="1"/>
  <c r="U42" i="18" s="1"/>
  <c r="T12" i="18"/>
  <c r="T25" i="18" s="1"/>
  <c r="S12" i="18"/>
  <c r="R12" i="18"/>
  <c r="Q12" i="18"/>
  <c r="Q25" i="18" s="1"/>
  <c r="Q42" i="18" s="1"/>
  <c r="P12" i="18"/>
  <c r="P25" i="18" s="1"/>
  <c r="O12" i="18"/>
  <c r="N12" i="18"/>
  <c r="M12" i="18"/>
  <c r="M25" i="18" s="1"/>
  <c r="M42" i="18" s="1"/>
  <c r="L12" i="18"/>
  <c r="L25" i="18" s="1"/>
  <c r="K12" i="18"/>
  <c r="J12" i="18"/>
  <c r="J25" i="18" s="1"/>
  <c r="J42" i="18" s="1"/>
  <c r="I12" i="18"/>
  <c r="I25" i="18" s="1"/>
  <c r="I42" i="18" s="1"/>
  <c r="H12" i="18"/>
  <c r="H25" i="18" s="1"/>
  <c r="G12" i="18"/>
  <c r="F12" i="18"/>
  <c r="E12" i="18"/>
  <c r="E25" i="18" s="1"/>
  <c r="E42" i="18" s="1"/>
  <c r="D12" i="18"/>
  <c r="D25" i="18" s="1"/>
  <c r="C12" i="18"/>
  <c r="AA12" i="19"/>
  <c r="AA25" i="19" s="1"/>
  <c r="AA42" i="19" s="1"/>
  <c r="Y12" i="19"/>
  <c r="Z12" i="19" s="1"/>
  <c r="X12" i="19"/>
  <c r="X25" i="19" s="1"/>
  <c r="W12" i="19"/>
  <c r="W25" i="19" s="1"/>
  <c r="W42" i="19" s="1"/>
  <c r="V12" i="19"/>
  <c r="V25" i="19" s="1"/>
  <c r="U12" i="19"/>
  <c r="T12" i="19"/>
  <c r="S12" i="19"/>
  <c r="S25" i="19" s="1"/>
  <c r="S42" i="19" s="1"/>
  <c r="R12" i="19"/>
  <c r="R25" i="19" s="1"/>
  <c r="Q12" i="19"/>
  <c r="P12" i="19"/>
  <c r="O12" i="19"/>
  <c r="O25" i="19" s="1"/>
  <c r="O42" i="19" s="1"/>
  <c r="N12" i="19"/>
  <c r="N25" i="19" s="1"/>
  <c r="M12" i="19"/>
  <c r="L12" i="19"/>
  <c r="K12" i="19"/>
  <c r="K25" i="19" s="1"/>
  <c r="K42" i="19" s="1"/>
  <c r="J12" i="19"/>
  <c r="J25" i="19" s="1"/>
  <c r="I12" i="19"/>
  <c r="H12" i="19"/>
  <c r="H25" i="19" s="1"/>
  <c r="H42" i="19" s="1"/>
  <c r="G12" i="19"/>
  <c r="G25" i="19" s="1"/>
  <c r="G42" i="19" s="1"/>
  <c r="F12" i="19"/>
  <c r="F25" i="19" s="1"/>
  <c r="E12" i="19"/>
  <c r="D12" i="19"/>
  <c r="C12" i="19"/>
  <c r="C25" i="19" s="1"/>
  <c r="C42" i="19" s="1"/>
  <c r="AA12" i="20"/>
  <c r="Y12" i="20"/>
  <c r="Y25" i="20" s="1"/>
  <c r="X12" i="20"/>
  <c r="X25" i="20" s="1"/>
  <c r="W12" i="20"/>
  <c r="V12" i="20"/>
  <c r="U12" i="20"/>
  <c r="U25" i="20" s="1"/>
  <c r="U42" i="20" s="1"/>
  <c r="T12" i="20"/>
  <c r="T25" i="20" s="1"/>
  <c r="S12" i="20"/>
  <c r="R12" i="20"/>
  <c r="Q12" i="20"/>
  <c r="Q25" i="20" s="1"/>
  <c r="Q42" i="20" s="1"/>
  <c r="P12" i="20"/>
  <c r="P25" i="20" s="1"/>
  <c r="O12" i="20"/>
  <c r="N12" i="20"/>
  <c r="M12" i="20"/>
  <c r="M25" i="20" s="1"/>
  <c r="M42" i="20" s="1"/>
  <c r="L12" i="20"/>
  <c r="L25" i="20" s="1"/>
  <c r="K12" i="20"/>
  <c r="J12" i="20"/>
  <c r="I12" i="20"/>
  <c r="I25" i="20" s="1"/>
  <c r="I42" i="20" s="1"/>
  <c r="H12" i="20"/>
  <c r="H25" i="20" s="1"/>
  <c r="G12" i="20"/>
  <c r="F12" i="20"/>
  <c r="E12" i="20"/>
  <c r="E25" i="20" s="1"/>
  <c r="E42" i="20" s="1"/>
  <c r="D12" i="20"/>
  <c r="D25" i="20" s="1"/>
  <c r="C12" i="20"/>
  <c r="AA12" i="21"/>
  <c r="AA25" i="21" s="1"/>
  <c r="AA42" i="21" s="1"/>
  <c r="Y12" i="21"/>
  <c r="X12" i="21"/>
  <c r="Z12" i="21" s="1"/>
  <c r="W12" i="21"/>
  <c r="W25" i="21" s="1"/>
  <c r="W42" i="21" s="1"/>
  <c r="V12" i="21"/>
  <c r="V25" i="21" s="1"/>
  <c r="U12" i="21"/>
  <c r="T12" i="21"/>
  <c r="S12" i="21"/>
  <c r="R12" i="21"/>
  <c r="R25" i="21" s="1"/>
  <c r="Q12" i="21"/>
  <c r="P12" i="21"/>
  <c r="O12" i="21"/>
  <c r="O25" i="21" s="1"/>
  <c r="O42" i="21" s="1"/>
  <c r="N12" i="21"/>
  <c r="N25" i="21" s="1"/>
  <c r="M12" i="21"/>
  <c r="L12" i="21"/>
  <c r="K12" i="21"/>
  <c r="K25" i="21" s="1"/>
  <c r="K42" i="21" s="1"/>
  <c r="J12" i="21"/>
  <c r="J25" i="21" s="1"/>
  <c r="I12" i="21"/>
  <c r="H12" i="21"/>
  <c r="G12" i="21"/>
  <c r="G25" i="21" s="1"/>
  <c r="G42" i="21" s="1"/>
  <c r="F12" i="21"/>
  <c r="F25" i="21" s="1"/>
  <c r="E12" i="21"/>
  <c r="D12" i="21"/>
  <c r="C12" i="21"/>
  <c r="AA12" i="22"/>
  <c r="Y12" i="22"/>
  <c r="X12" i="22"/>
  <c r="W12" i="22"/>
  <c r="V12" i="22"/>
  <c r="U12" i="22"/>
  <c r="T12" i="22"/>
  <c r="T25" i="22" s="1"/>
  <c r="S12" i="22"/>
  <c r="R12" i="22"/>
  <c r="R25" i="22" s="1"/>
  <c r="R42" i="22" s="1"/>
  <c r="Q12" i="22"/>
  <c r="P12" i="22"/>
  <c r="P25" i="22" s="1"/>
  <c r="O12" i="22"/>
  <c r="N12" i="22"/>
  <c r="M12" i="22"/>
  <c r="L12" i="22"/>
  <c r="K12" i="22"/>
  <c r="J12" i="22"/>
  <c r="I12" i="22"/>
  <c r="H12" i="22"/>
  <c r="H25" i="22" s="1"/>
  <c r="G12" i="22"/>
  <c r="F12" i="22"/>
  <c r="E12" i="22"/>
  <c r="D12" i="22"/>
  <c r="D25" i="22" s="1"/>
  <c r="C12" i="22"/>
  <c r="AA12" i="23"/>
  <c r="Y12" i="23"/>
  <c r="X12" i="23"/>
  <c r="W12" i="23"/>
  <c r="V12" i="23"/>
  <c r="V25" i="23" s="1"/>
  <c r="U12" i="23"/>
  <c r="T12" i="23"/>
  <c r="S12" i="23"/>
  <c r="R12" i="23"/>
  <c r="R25" i="23" s="1"/>
  <c r="Q12" i="23"/>
  <c r="P12" i="23"/>
  <c r="O12" i="23"/>
  <c r="N12" i="23"/>
  <c r="N25" i="23" s="1"/>
  <c r="M12" i="23"/>
  <c r="L12" i="23"/>
  <c r="K12" i="23"/>
  <c r="J12" i="23"/>
  <c r="J25" i="23" s="1"/>
  <c r="I12" i="23"/>
  <c r="H12" i="23"/>
  <c r="G12" i="23"/>
  <c r="F12" i="23"/>
  <c r="F25" i="23" s="1"/>
  <c r="E12" i="23"/>
  <c r="D12" i="23"/>
  <c r="C12" i="23"/>
  <c r="AA12" i="24"/>
  <c r="Y12" i="24"/>
  <c r="X12" i="24"/>
  <c r="X25" i="24" s="1"/>
  <c r="W12" i="24"/>
  <c r="V12" i="24"/>
  <c r="U12" i="24"/>
  <c r="T12" i="24"/>
  <c r="T25" i="24" s="1"/>
  <c r="S12" i="24"/>
  <c r="R12" i="24"/>
  <c r="Q12" i="24"/>
  <c r="P12" i="24"/>
  <c r="P25" i="24" s="1"/>
  <c r="O12" i="24"/>
  <c r="N12" i="24"/>
  <c r="M12" i="24"/>
  <c r="L12" i="24"/>
  <c r="L25" i="24" s="1"/>
  <c r="K12" i="24"/>
  <c r="J12" i="24"/>
  <c r="I12" i="24"/>
  <c r="H12" i="24"/>
  <c r="H25" i="24" s="1"/>
  <c r="G12" i="24"/>
  <c r="F12" i="24"/>
  <c r="E12" i="24"/>
  <c r="D12" i="24"/>
  <c r="D25" i="24" s="1"/>
  <c r="C12" i="24"/>
  <c r="AA12" i="25"/>
  <c r="Y12" i="25"/>
  <c r="X12" i="25"/>
  <c r="Z12" i="25" s="1"/>
  <c r="W12" i="25"/>
  <c r="V12" i="25"/>
  <c r="V25" i="25" s="1"/>
  <c r="U12" i="25"/>
  <c r="T12" i="25"/>
  <c r="S12" i="25"/>
  <c r="R12" i="25"/>
  <c r="R25" i="25" s="1"/>
  <c r="Q12" i="25"/>
  <c r="P12" i="25"/>
  <c r="O12" i="25"/>
  <c r="N12" i="25"/>
  <c r="N25" i="25" s="1"/>
  <c r="N42" i="25" s="1"/>
  <c r="M12" i="25"/>
  <c r="L12" i="25"/>
  <c r="K12" i="25"/>
  <c r="J12" i="25"/>
  <c r="J25" i="25" s="1"/>
  <c r="J42" i="25" s="1"/>
  <c r="I12" i="25"/>
  <c r="H12" i="25"/>
  <c r="G12" i="25"/>
  <c r="F12" i="25"/>
  <c r="F25" i="25" s="1"/>
  <c r="F42" i="25" s="1"/>
  <c r="E12" i="25"/>
  <c r="D12" i="25"/>
  <c r="C12" i="25"/>
  <c r="AA12" i="26"/>
  <c r="Y12" i="26"/>
  <c r="X12" i="26"/>
  <c r="W12" i="26"/>
  <c r="V12" i="26"/>
  <c r="U12" i="26"/>
  <c r="T12" i="26"/>
  <c r="T25" i="26" s="1"/>
  <c r="T42" i="26" s="1"/>
  <c r="S12" i="26"/>
  <c r="R12" i="26"/>
  <c r="Q12" i="26"/>
  <c r="P12" i="26"/>
  <c r="P25" i="26" s="1"/>
  <c r="P42" i="26" s="1"/>
  <c r="O12" i="26"/>
  <c r="N12" i="26"/>
  <c r="M12" i="26"/>
  <c r="L12" i="26"/>
  <c r="L25" i="26" s="1"/>
  <c r="L42" i="26" s="1"/>
  <c r="K12" i="26"/>
  <c r="J12" i="26"/>
  <c r="I12" i="26"/>
  <c r="H12" i="26"/>
  <c r="H25" i="26" s="1"/>
  <c r="H42" i="26" s="1"/>
  <c r="G12" i="26"/>
  <c r="F12" i="26"/>
  <c r="E12" i="26"/>
  <c r="D12" i="26"/>
  <c r="D25" i="26" s="1"/>
  <c r="D42" i="26" s="1"/>
  <c r="C12" i="26"/>
  <c r="AA12" i="27"/>
  <c r="Z12" i="27"/>
  <c r="Y12" i="27"/>
  <c r="X12" i="27"/>
  <c r="W12" i="27"/>
  <c r="V12" i="27"/>
  <c r="V25" i="27" s="1"/>
  <c r="V42" i="27" s="1"/>
  <c r="U12" i="27"/>
  <c r="T12" i="27"/>
  <c r="S12" i="27"/>
  <c r="R12" i="27"/>
  <c r="R25" i="27" s="1"/>
  <c r="R42" i="27" s="1"/>
  <c r="Q12" i="27"/>
  <c r="P12" i="27"/>
  <c r="O12" i="27"/>
  <c r="N12" i="27"/>
  <c r="N25" i="27" s="1"/>
  <c r="N42" i="27" s="1"/>
  <c r="M12" i="27"/>
  <c r="L12" i="27"/>
  <c r="K12" i="27"/>
  <c r="J12" i="27"/>
  <c r="J25" i="27" s="1"/>
  <c r="J42" i="27" s="1"/>
  <c r="I12" i="27"/>
  <c r="H12" i="27"/>
  <c r="G12" i="27"/>
  <c r="F12" i="27"/>
  <c r="F25" i="27" s="1"/>
  <c r="F42" i="27" s="1"/>
  <c r="E12" i="27"/>
  <c r="D12" i="27"/>
  <c r="C12" i="27"/>
  <c r="AA12" i="28"/>
  <c r="Z12" i="28"/>
  <c r="Y12" i="28"/>
  <c r="X12" i="28"/>
  <c r="X25" i="28" s="1"/>
  <c r="W12" i="28"/>
  <c r="V12" i="28"/>
  <c r="U12" i="28"/>
  <c r="T12" i="28"/>
  <c r="T25" i="28" s="1"/>
  <c r="T42" i="28" s="1"/>
  <c r="S12" i="28"/>
  <c r="R12" i="28"/>
  <c r="Q12" i="28"/>
  <c r="P12" i="28"/>
  <c r="P25" i="28" s="1"/>
  <c r="P42" i="28" s="1"/>
  <c r="O12" i="28"/>
  <c r="N12" i="28"/>
  <c r="M12" i="28"/>
  <c r="L12" i="28"/>
  <c r="L25" i="28" s="1"/>
  <c r="L42" i="28" s="1"/>
  <c r="K12" i="28"/>
  <c r="J12" i="28"/>
  <c r="I12" i="28"/>
  <c r="H12" i="28"/>
  <c r="H25" i="28" s="1"/>
  <c r="H42" i="28" s="1"/>
  <c r="G12" i="28"/>
  <c r="F12" i="28"/>
  <c r="E12" i="28"/>
  <c r="D12" i="28"/>
  <c r="D25" i="28" s="1"/>
  <c r="D42" i="28" s="1"/>
  <c r="C12" i="28"/>
  <c r="AA12" i="1"/>
  <c r="Y12" i="1"/>
  <c r="X12" i="1"/>
  <c r="Z12" i="1" s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J12" i="1"/>
  <c r="J25" i="1" s="1"/>
  <c r="J42" i="1" s="1"/>
  <c r="I12" i="1"/>
  <c r="H12" i="1"/>
  <c r="G12" i="1"/>
  <c r="F12" i="1"/>
  <c r="F25" i="1" s="1"/>
  <c r="F42" i="1" s="1"/>
  <c r="E12" i="1"/>
  <c r="D12" i="1"/>
  <c r="C12" i="1"/>
  <c r="X42" i="28" l="1"/>
  <c r="Z12" i="22"/>
  <c r="X25" i="22"/>
  <c r="Z12" i="10"/>
  <c r="X25" i="10"/>
  <c r="Z25" i="8"/>
  <c r="X42" i="8"/>
  <c r="E25" i="1"/>
  <c r="I25" i="1"/>
  <c r="M25" i="1"/>
  <c r="Q25" i="1"/>
  <c r="U25" i="1"/>
  <c r="Y25" i="1"/>
  <c r="AA25" i="27"/>
  <c r="AA42" i="27" s="1"/>
  <c r="E25" i="26"/>
  <c r="E42" i="26" s="1"/>
  <c r="I25" i="26"/>
  <c r="I42" i="26" s="1"/>
  <c r="M25" i="26"/>
  <c r="M42" i="26" s="1"/>
  <c r="Q25" i="26"/>
  <c r="Q42" i="26" s="1"/>
  <c r="U25" i="26"/>
  <c r="U42" i="26" s="1"/>
  <c r="Y25" i="26"/>
  <c r="Y42" i="26" s="1"/>
  <c r="C25" i="25"/>
  <c r="C42" i="25" s="1"/>
  <c r="G25" i="25"/>
  <c r="G42" i="25" s="1"/>
  <c r="K25" i="25"/>
  <c r="K42" i="25" s="1"/>
  <c r="O25" i="25"/>
  <c r="O42" i="25" s="1"/>
  <c r="S25" i="25"/>
  <c r="W25" i="25"/>
  <c r="F25" i="24"/>
  <c r="J25" i="24"/>
  <c r="N25" i="24"/>
  <c r="R25" i="24"/>
  <c r="V25" i="24"/>
  <c r="AA25" i="24"/>
  <c r="D25" i="23"/>
  <c r="H25" i="23"/>
  <c r="H42" i="23" s="1"/>
  <c r="L25" i="23"/>
  <c r="P25" i="23"/>
  <c r="P42" i="23" s="1"/>
  <c r="T25" i="23"/>
  <c r="C25" i="22"/>
  <c r="G25" i="22"/>
  <c r="K25" i="22"/>
  <c r="O25" i="22"/>
  <c r="Z40" i="28"/>
  <c r="Z12" i="24"/>
  <c r="Z12" i="23"/>
  <c r="Z25" i="20"/>
  <c r="Y42" i="20"/>
  <c r="X42" i="19"/>
  <c r="Z12" i="18"/>
  <c r="X25" i="18"/>
  <c r="Z12" i="17"/>
  <c r="X25" i="17"/>
  <c r="Z25" i="16"/>
  <c r="Z12" i="6"/>
  <c r="X25" i="6"/>
  <c r="Z25" i="4"/>
  <c r="X42" i="4"/>
  <c r="Z42" i="4" s="1"/>
  <c r="AA25" i="1"/>
  <c r="AA42" i="1" s="1"/>
  <c r="E25" i="28"/>
  <c r="E42" i="28" s="1"/>
  <c r="I25" i="28"/>
  <c r="I42" i="28" s="1"/>
  <c r="M25" i="28"/>
  <c r="M42" i="28" s="1"/>
  <c r="Q25" i="28"/>
  <c r="Q42" i="28" s="1"/>
  <c r="U25" i="28"/>
  <c r="U42" i="28" s="1"/>
  <c r="Y25" i="28"/>
  <c r="Y42" i="28" s="1"/>
  <c r="C25" i="27"/>
  <c r="C42" i="27" s="1"/>
  <c r="G25" i="27"/>
  <c r="G42" i="27" s="1"/>
  <c r="K25" i="27"/>
  <c r="K42" i="27" s="1"/>
  <c r="O25" i="27"/>
  <c r="O42" i="27" s="1"/>
  <c r="S25" i="27"/>
  <c r="S42" i="27" s="1"/>
  <c r="W25" i="27"/>
  <c r="W42" i="27" s="1"/>
  <c r="F25" i="26"/>
  <c r="J25" i="26"/>
  <c r="N25" i="26"/>
  <c r="R25" i="26"/>
  <c r="V25" i="26"/>
  <c r="AA25" i="26"/>
  <c r="D25" i="25"/>
  <c r="H25" i="25"/>
  <c r="L25" i="25"/>
  <c r="P25" i="25"/>
  <c r="T25" i="25"/>
  <c r="C25" i="24"/>
  <c r="G25" i="24"/>
  <c r="K25" i="24"/>
  <c r="O25" i="24"/>
  <c r="S25" i="24"/>
  <c r="W25" i="24"/>
  <c r="E25" i="23"/>
  <c r="I25" i="23"/>
  <c r="M25" i="23"/>
  <c r="Q25" i="23"/>
  <c r="U25" i="23"/>
  <c r="Y25" i="23"/>
  <c r="Z12" i="20"/>
  <c r="Z25" i="12"/>
  <c r="X42" i="12"/>
  <c r="Z12" i="8"/>
  <c r="Z12" i="7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F25" i="28"/>
  <c r="J25" i="28"/>
  <c r="N25" i="28"/>
  <c r="R25" i="28"/>
  <c r="V25" i="28"/>
  <c r="AA25" i="28"/>
  <c r="D25" i="27"/>
  <c r="H25" i="27"/>
  <c r="L25" i="27"/>
  <c r="P25" i="27"/>
  <c r="T25" i="27"/>
  <c r="C25" i="26"/>
  <c r="G25" i="26"/>
  <c r="K25" i="26"/>
  <c r="O25" i="26"/>
  <c r="S25" i="26"/>
  <c r="W25" i="26"/>
  <c r="E25" i="25"/>
  <c r="I25" i="25"/>
  <c r="M25" i="25"/>
  <c r="Q25" i="25"/>
  <c r="U25" i="25"/>
  <c r="Y25" i="25"/>
  <c r="AA25" i="23"/>
  <c r="AA42" i="23" s="1"/>
  <c r="Z12" i="26"/>
  <c r="Z12" i="15"/>
  <c r="Z12" i="2"/>
  <c r="X25" i="2"/>
  <c r="D25" i="1"/>
  <c r="H25" i="1"/>
  <c r="L25" i="1"/>
  <c r="P25" i="1"/>
  <c r="T25" i="1"/>
  <c r="C25" i="28"/>
  <c r="G25" i="28"/>
  <c r="K25" i="28"/>
  <c r="O25" i="28"/>
  <c r="S25" i="28"/>
  <c r="W25" i="28"/>
  <c r="E25" i="27"/>
  <c r="I25" i="27"/>
  <c r="M25" i="27"/>
  <c r="Q25" i="27"/>
  <c r="U25" i="27"/>
  <c r="Y25" i="27"/>
  <c r="X25" i="26"/>
  <c r="AA25" i="25"/>
  <c r="AA42" i="25" s="1"/>
  <c r="E25" i="24"/>
  <c r="E42" i="24" s="1"/>
  <c r="I25" i="24"/>
  <c r="I42" i="24" s="1"/>
  <c r="M25" i="24"/>
  <c r="M42" i="24" s="1"/>
  <c r="Q25" i="24"/>
  <c r="Q42" i="24" s="1"/>
  <c r="U25" i="24"/>
  <c r="U42" i="24" s="1"/>
  <c r="Y25" i="24"/>
  <c r="Y42" i="24" s="1"/>
  <c r="C25" i="23"/>
  <c r="C42" i="23" s="1"/>
  <c r="G25" i="23"/>
  <c r="G42" i="23" s="1"/>
  <c r="K25" i="23"/>
  <c r="K42" i="23" s="1"/>
  <c r="O25" i="23"/>
  <c r="O42" i="23" s="1"/>
  <c r="S25" i="23"/>
  <c r="S42" i="23" s="1"/>
  <c r="W25" i="23"/>
  <c r="W42" i="23" s="1"/>
  <c r="L25" i="22"/>
  <c r="E25" i="21"/>
  <c r="I25" i="21"/>
  <c r="M25" i="21"/>
  <c r="Q25" i="21"/>
  <c r="U25" i="21"/>
  <c r="Y25" i="21"/>
  <c r="C25" i="20"/>
  <c r="G25" i="20"/>
  <c r="K25" i="20"/>
  <c r="O25" i="20"/>
  <c r="S25" i="20"/>
  <c r="W25" i="20"/>
  <c r="AA25" i="20"/>
  <c r="E25" i="17"/>
  <c r="I25" i="17"/>
  <c r="M25" i="17"/>
  <c r="Q25" i="17"/>
  <c r="U25" i="17"/>
  <c r="Y25" i="17"/>
  <c r="F25" i="16"/>
  <c r="R25" i="16"/>
  <c r="V25" i="16"/>
  <c r="F25" i="14"/>
  <c r="V25" i="14"/>
  <c r="D25" i="13"/>
  <c r="H25" i="13"/>
  <c r="L25" i="13"/>
  <c r="P25" i="13"/>
  <c r="T25" i="13"/>
  <c r="F25" i="12"/>
  <c r="J25" i="12"/>
  <c r="N25" i="12"/>
  <c r="R25" i="12"/>
  <c r="V25" i="12"/>
  <c r="D25" i="11"/>
  <c r="H25" i="11"/>
  <c r="L25" i="11"/>
  <c r="P25" i="11"/>
  <c r="T25" i="11"/>
  <c r="D25" i="9"/>
  <c r="H25" i="9"/>
  <c r="L25" i="9"/>
  <c r="P25" i="9"/>
  <c r="T25" i="9"/>
  <c r="E25" i="8"/>
  <c r="M25" i="8"/>
  <c r="U25" i="8"/>
  <c r="C25" i="7"/>
  <c r="K25" i="7"/>
  <c r="K42" i="7" s="1"/>
  <c r="S25" i="7"/>
  <c r="C25" i="6"/>
  <c r="C42" i="6" s="1"/>
  <c r="G25" i="6"/>
  <c r="G42" i="6" s="1"/>
  <c r="K25" i="6"/>
  <c r="K42" i="6" s="1"/>
  <c r="O25" i="6"/>
  <c r="O42" i="6" s="1"/>
  <c r="S25" i="6"/>
  <c r="S42" i="6" s="1"/>
  <c r="W25" i="6"/>
  <c r="AA25" i="6"/>
  <c r="F25" i="4"/>
  <c r="J25" i="4"/>
  <c r="N25" i="4"/>
  <c r="R25" i="4"/>
  <c r="V25" i="4"/>
  <c r="D25" i="3"/>
  <c r="H25" i="3"/>
  <c r="L25" i="3"/>
  <c r="P25" i="3"/>
  <c r="T25" i="3"/>
  <c r="Z34" i="19"/>
  <c r="Z34" i="14"/>
  <c r="X40" i="14"/>
  <c r="Z34" i="8"/>
  <c r="Z34" i="7"/>
  <c r="Y40" i="7"/>
  <c r="C40" i="28"/>
  <c r="G40" i="28"/>
  <c r="K40" i="28"/>
  <c r="O40" i="28"/>
  <c r="S40" i="28"/>
  <c r="W40" i="28"/>
  <c r="AA40" i="28"/>
  <c r="F40" i="26"/>
  <c r="J40" i="26"/>
  <c r="N40" i="26"/>
  <c r="R40" i="26"/>
  <c r="V40" i="26"/>
  <c r="X40" i="26"/>
  <c r="Z40" i="26" s="1"/>
  <c r="D40" i="25"/>
  <c r="H40" i="25"/>
  <c r="L40" i="25"/>
  <c r="P40" i="25"/>
  <c r="T40" i="25"/>
  <c r="X40" i="25"/>
  <c r="Z40" i="25" s="1"/>
  <c r="D40" i="24"/>
  <c r="D42" i="24" s="1"/>
  <c r="H40" i="24"/>
  <c r="H42" i="24" s="1"/>
  <c r="L40" i="24"/>
  <c r="L42" i="24" s="1"/>
  <c r="P40" i="24"/>
  <c r="P42" i="24" s="1"/>
  <c r="T40" i="24"/>
  <c r="T42" i="24" s="1"/>
  <c r="X40" i="24"/>
  <c r="X42" i="24" s="1"/>
  <c r="Z42" i="24" s="1"/>
  <c r="E25" i="22"/>
  <c r="E42" i="22" s="1"/>
  <c r="I25" i="22"/>
  <c r="I42" i="22" s="1"/>
  <c r="M25" i="22"/>
  <c r="M42" i="22" s="1"/>
  <c r="Q25" i="22"/>
  <c r="Q42" i="22" s="1"/>
  <c r="U25" i="22"/>
  <c r="U42" i="22" s="1"/>
  <c r="Y25" i="22"/>
  <c r="Y42" i="22" s="1"/>
  <c r="C25" i="16"/>
  <c r="G25" i="16"/>
  <c r="K25" i="16"/>
  <c r="O25" i="16"/>
  <c r="S25" i="16"/>
  <c r="W25" i="16"/>
  <c r="AA25" i="16"/>
  <c r="C25" i="14"/>
  <c r="C42" i="14" s="1"/>
  <c r="G25" i="14"/>
  <c r="G42" i="14" s="1"/>
  <c r="K25" i="14"/>
  <c r="K42" i="14" s="1"/>
  <c r="O25" i="14"/>
  <c r="O42" i="14" s="1"/>
  <c r="S25" i="14"/>
  <c r="S42" i="14" s="1"/>
  <c r="W25" i="14"/>
  <c r="W42" i="14" s="1"/>
  <c r="AA25" i="14"/>
  <c r="AA42" i="14" s="1"/>
  <c r="E25" i="13"/>
  <c r="E42" i="13" s="1"/>
  <c r="I25" i="13"/>
  <c r="I42" i="13" s="1"/>
  <c r="M25" i="13"/>
  <c r="M42" i="13" s="1"/>
  <c r="Q25" i="13"/>
  <c r="Q42" i="13" s="1"/>
  <c r="U25" i="13"/>
  <c r="U42" i="13" s="1"/>
  <c r="Y25" i="13"/>
  <c r="Y42" i="13" s="1"/>
  <c r="C25" i="12"/>
  <c r="C42" i="12" s="1"/>
  <c r="G25" i="12"/>
  <c r="G42" i="12" s="1"/>
  <c r="K25" i="12"/>
  <c r="K42" i="12" s="1"/>
  <c r="O25" i="12"/>
  <c r="O42" i="12" s="1"/>
  <c r="S25" i="12"/>
  <c r="S42" i="12" s="1"/>
  <c r="W25" i="12"/>
  <c r="W42" i="12" s="1"/>
  <c r="AA25" i="12"/>
  <c r="AA42" i="12" s="1"/>
  <c r="E25" i="11"/>
  <c r="E42" i="11" s="1"/>
  <c r="I25" i="11"/>
  <c r="I42" i="11" s="1"/>
  <c r="M25" i="11"/>
  <c r="M42" i="11" s="1"/>
  <c r="Q25" i="11"/>
  <c r="Q42" i="11" s="1"/>
  <c r="U25" i="11"/>
  <c r="U42" i="11" s="1"/>
  <c r="Y25" i="11"/>
  <c r="Y42" i="11" s="1"/>
  <c r="I25" i="10"/>
  <c r="Q25" i="10"/>
  <c r="Q42" i="10" s="1"/>
  <c r="U25" i="10"/>
  <c r="E25" i="9"/>
  <c r="E42" i="9" s="1"/>
  <c r="I25" i="9"/>
  <c r="I42" i="9" s="1"/>
  <c r="M25" i="9"/>
  <c r="M42" i="9" s="1"/>
  <c r="Q25" i="9"/>
  <c r="Q42" i="9" s="1"/>
  <c r="U25" i="9"/>
  <c r="U42" i="9" s="1"/>
  <c r="Y25" i="9"/>
  <c r="Y42" i="9" s="1"/>
  <c r="F25" i="8"/>
  <c r="J25" i="8"/>
  <c r="N25" i="8"/>
  <c r="R25" i="8"/>
  <c r="V25" i="8"/>
  <c r="D25" i="7"/>
  <c r="H25" i="7"/>
  <c r="L25" i="7"/>
  <c r="P25" i="7"/>
  <c r="T25" i="7"/>
  <c r="C25" i="5"/>
  <c r="G25" i="5"/>
  <c r="O25" i="5"/>
  <c r="W25" i="5"/>
  <c r="C25" i="4"/>
  <c r="G25" i="4"/>
  <c r="K25" i="4"/>
  <c r="O25" i="4"/>
  <c r="S25" i="4"/>
  <c r="W25" i="4"/>
  <c r="AA25" i="4"/>
  <c r="E25" i="3"/>
  <c r="I25" i="3"/>
  <c r="M25" i="3"/>
  <c r="Q25" i="3"/>
  <c r="U25" i="3"/>
  <c r="Y25" i="3"/>
  <c r="I25" i="2"/>
  <c r="M25" i="2"/>
  <c r="Q25" i="2"/>
  <c r="U25" i="2"/>
  <c r="Z34" i="28"/>
  <c r="Z34" i="15"/>
  <c r="Y40" i="15"/>
  <c r="Z34" i="4"/>
  <c r="Z34" i="2"/>
  <c r="X40" i="2"/>
  <c r="D40" i="1"/>
  <c r="H40" i="1"/>
  <c r="L40" i="1"/>
  <c r="P40" i="1"/>
  <c r="T40" i="1"/>
  <c r="X40" i="1"/>
  <c r="Z40" i="1" s="1"/>
  <c r="C40" i="26"/>
  <c r="G40" i="26"/>
  <c r="K40" i="26"/>
  <c r="O40" i="26"/>
  <c r="S40" i="26"/>
  <c r="W40" i="26"/>
  <c r="AA40" i="26"/>
  <c r="E40" i="25"/>
  <c r="I40" i="25"/>
  <c r="M40" i="25"/>
  <c r="Q40" i="25"/>
  <c r="U40" i="25"/>
  <c r="Y40" i="25"/>
  <c r="F25" i="22"/>
  <c r="F42" i="22" s="1"/>
  <c r="J25" i="22"/>
  <c r="J42" i="22" s="1"/>
  <c r="N25" i="22"/>
  <c r="N42" i="22" s="1"/>
  <c r="V25" i="22"/>
  <c r="V42" i="22" s="1"/>
  <c r="C25" i="21"/>
  <c r="C42" i="21" s="1"/>
  <c r="S25" i="21"/>
  <c r="S42" i="21" s="1"/>
  <c r="D25" i="19"/>
  <c r="L25" i="19"/>
  <c r="P25" i="19"/>
  <c r="P42" i="19" s="1"/>
  <c r="T25" i="19"/>
  <c r="Z24" i="19"/>
  <c r="F25" i="18"/>
  <c r="F42" i="18" s="1"/>
  <c r="N25" i="18"/>
  <c r="N42" i="18" s="1"/>
  <c r="R25" i="18"/>
  <c r="R42" i="18" s="1"/>
  <c r="V25" i="18"/>
  <c r="V42" i="18" s="1"/>
  <c r="D25" i="15"/>
  <c r="T25" i="15"/>
  <c r="X25" i="14"/>
  <c r="AA25" i="11"/>
  <c r="F25" i="10"/>
  <c r="J25" i="10"/>
  <c r="N25" i="10"/>
  <c r="R25" i="10"/>
  <c r="V25" i="10"/>
  <c r="AA25" i="10"/>
  <c r="AA42" i="10" s="1"/>
  <c r="C25" i="8"/>
  <c r="C42" i="8" s="1"/>
  <c r="G25" i="8"/>
  <c r="G42" i="8" s="1"/>
  <c r="K25" i="8"/>
  <c r="K42" i="8" s="1"/>
  <c r="O25" i="8"/>
  <c r="O42" i="8" s="1"/>
  <c r="S25" i="8"/>
  <c r="S42" i="8" s="1"/>
  <c r="W25" i="8"/>
  <c r="W42" i="8" s="1"/>
  <c r="AA25" i="8"/>
  <c r="AA42" i="8" s="1"/>
  <c r="E25" i="7"/>
  <c r="E42" i="7" s="1"/>
  <c r="I25" i="7"/>
  <c r="I42" i="7" s="1"/>
  <c r="M25" i="7"/>
  <c r="M42" i="7" s="1"/>
  <c r="Q25" i="7"/>
  <c r="Q42" i="7" s="1"/>
  <c r="U25" i="7"/>
  <c r="U42" i="7" s="1"/>
  <c r="Y25" i="7"/>
  <c r="Y42" i="7" s="1"/>
  <c r="E25" i="6"/>
  <c r="I25" i="6"/>
  <c r="Q25" i="6"/>
  <c r="Y25" i="6"/>
  <c r="D25" i="5"/>
  <c r="H25" i="5"/>
  <c r="L25" i="5"/>
  <c r="P25" i="5"/>
  <c r="T25" i="5"/>
  <c r="AA25" i="3"/>
  <c r="F25" i="2"/>
  <c r="J25" i="2"/>
  <c r="N25" i="2"/>
  <c r="R25" i="2"/>
  <c r="V25" i="2"/>
  <c r="AA25" i="2"/>
  <c r="Z40" i="24"/>
  <c r="Z34" i="21"/>
  <c r="Z34" i="10"/>
  <c r="X40" i="10"/>
  <c r="Z34" i="9"/>
  <c r="E40" i="1"/>
  <c r="I40" i="1"/>
  <c r="M40" i="1"/>
  <c r="Q40" i="1"/>
  <c r="U40" i="1"/>
  <c r="Y40" i="1"/>
  <c r="D40" i="27"/>
  <c r="H40" i="27"/>
  <c r="L40" i="27"/>
  <c r="P40" i="27"/>
  <c r="T40" i="27"/>
  <c r="X40" i="27"/>
  <c r="Z40" i="27" s="1"/>
  <c r="R40" i="25"/>
  <c r="R42" i="25" s="1"/>
  <c r="V40" i="25"/>
  <c r="V42" i="25" s="1"/>
  <c r="F40" i="24"/>
  <c r="J40" i="24"/>
  <c r="N40" i="24"/>
  <c r="S25" i="22"/>
  <c r="W25" i="22"/>
  <c r="AA25" i="22"/>
  <c r="D25" i="21"/>
  <c r="H25" i="21"/>
  <c r="L25" i="21"/>
  <c r="P25" i="21"/>
  <c r="T25" i="21"/>
  <c r="F25" i="20"/>
  <c r="J25" i="20"/>
  <c r="N25" i="20"/>
  <c r="R25" i="20"/>
  <c r="V25" i="20"/>
  <c r="E25" i="19"/>
  <c r="I25" i="19"/>
  <c r="M25" i="19"/>
  <c r="Q25" i="19"/>
  <c r="U25" i="19"/>
  <c r="Y25" i="19"/>
  <c r="C25" i="18"/>
  <c r="G25" i="18"/>
  <c r="K25" i="18"/>
  <c r="O25" i="18"/>
  <c r="S25" i="18"/>
  <c r="W25" i="18"/>
  <c r="AA25" i="18"/>
  <c r="D25" i="17"/>
  <c r="P25" i="17"/>
  <c r="T25" i="17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Y25" i="14"/>
  <c r="Y42" i="14" s="1"/>
  <c r="C25" i="13"/>
  <c r="G25" i="13"/>
  <c r="G42" i="13" s="1"/>
  <c r="K25" i="13"/>
  <c r="K42" i="13" s="1"/>
  <c r="O25" i="13"/>
  <c r="S25" i="13"/>
  <c r="W25" i="13"/>
  <c r="W42" i="13" s="1"/>
  <c r="E25" i="12"/>
  <c r="E42" i="12" s="1"/>
  <c r="M25" i="12"/>
  <c r="M42" i="12" s="1"/>
  <c r="U25" i="12"/>
  <c r="U42" i="12" s="1"/>
  <c r="C25" i="11"/>
  <c r="K25" i="11"/>
  <c r="S25" i="11"/>
  <c r="S42" i="11" s="1"/>
  <c r="C25" i="10"/>
  <c r="C42" i="10" s="1"/>
  <c r="G25" i="10"/>
  <c r="G42" i="10" s="1"/>
  <c r="K25" i="10"/>
  <c r="K42" i="10" s="1"/>
  <c r="O25" i="10"/>
  <c r="O42" i="10" s="1"/>
  <c r="S25" i="10"/>
  <c r="S42" i="10" s="1"/>
  <c r="W25" i="10"/>
  <c r="W42" i="10" s="1"/>
  <c r="C25" i="9"/>
  <c r="G25" i="9"/>
  <c r="O25" i="9"/>
  <c r="O42" i="9" s="1"/>
  <c r="S25" i="9"/>
  <c r="S42" i="9" s="1"/>
  <c r="W25" i="9"/>
  <c r="AA25" i="7"/>
  <c r="AA42" i="7" s="1"/>
  <c r="F25" i="6"/>
  <c r="J25" i="6"/>
  <c r="N25" i="6"/>
  <c r="R25" i="6"/>
  <c r="V25" i="6"/>
  <c r="E25" i="5"/>
  <c r="I25" i="5"/>
  <c r="M25" i="5"/>
  <c r="Q25" i="5"/>
  <c r="U25" i="5"/>
  <c r="Y25" i="5"/>
  <c r="E25" i="4"/>
  <c r="M25" i="4"/>
  <c r="U25" i="4"/>
  <c r="C25" i="3"/>
  <c r="K25" i="3"/>
  <c r="S25" i="3"/>
  <c r="C25" i="2"/>
  <c r="G25" i="2"/>
  <c r="K25" i="2"/>
  <c r="O25" i="2"/>
  <c r="S25" i="2"/>
  <c r="W25" i="2"/>
  <c r="Z34" i="6"/>
  <c r="X40" i="6"/>
  <c r="Z40" i="6" s="1"/>
  <c r="F40" i="28"/>
  <c r="J40" i="28"/>
  <c r="N40" i="28"/>
  <c r="R40" i="28"/>
  <c r="V40" i="28"/>
  <c r="E40" i="27"/>
  <c r="I40" i="27"/>
  <c r="M40" i="27"/>
  <c r="Q40" i="27"/>
  <c r="U40" i="27"/>
  <c r="Y40" i="27"/>
  <c r="S40" i="25"/>
  <c r="W40" i="25"/>
  <c r="C40" i="24"/>
  <c r="G40" i="24"/>
  <c r="K40" i="24"/>
  <c r="O40" i="24"/>
  <c r="S40" i="24"/>
  <c r="W40" i="24"/>
  <c r="AA40" i="24"/>
  <c r="D40" i="23"/>
  <c r="L40" i="23"/>
  <c r="T40" i="23"/>
  <c r="F40" i="21"/>
  <c r="F42" i="21" s="1"/>
  <c r="J40" i="21"/>
  <c r="J42" i="21" s="1"/>
  <c r="N40" i="21"/>
  <c r="N42" i="21" s="1"/>
  <c r="R40" i="21"/>
  <c r="R42" i="21" s="1"/>
  <c r="V40" i="21"/>
  <c r="V42" i="21" s="1"/>
  <c r="C40" i="20"/>
  <c r="G40" i="20"/>
  <c r="K40" i="20"/>
  <c r="O40" i="20"/>
  <c r="S40" i="20"/>
  <c r="W40" i="20"/>
  <c r="AA40" i="20"/>
  <c r="E40" i="17"/>
  <c r="I40" i="17"/>
  <c r="M40" i="17"/>
  <c r="Q40" i="17"/>
  <c r="U40" i="17"/>
  <c r="Y40" i="17"/>
  <c r="F40" i="16"/>
  <c r="J40" i="16"/>
  <c r="J42" i="16" s="1"/>
  <c r="N40" i="16"/>
  <c r="N42" i="16" s="1"/>
  <c r="R40" i="16"/>
  <c r="V40" i="16"/>
  <c r="C40" i="15"/>
  <c r="C42" i="15" s="1"/>
  <c r="G40" i="15"/>
  <c r="G42" i="15" s="1"/>
  <c r="S40" i="15"/>
  <c r="S42" i="15" s="1"/>
  <c r="W40" i="15"/>
  <c r="W42" i="15" s="1"/>
  <c r="F40" i="14"/>
  <c r="J40" i="14"/>
  <c r="J42" i="14" s="1"/>
  <c r="N40" i="14"/>
  <c r="N42" i="14" s="1"/>
  <c r="R40" i="14"/>
  <c r="R42" i="14" s="1"/>
  <c r="V40" i="14"/>
  <c r="F40" i="12"/>
  <c r="J40" i="12"/>
  <c r="N40" i="12"/>
  <c r="R40" i="12"/>
  <c r="V40" i="12"/>
  <c r="D40" i="11"/>
  <c r="H40" i="11"/>
  <c r="L40" i="11"/>
  <c r="P40" i="11"/>
  <c r="T40" i="11"/>
  <c r="E40" i="23"/>
  <c r="I40" i="23"/>
  <c r="M40" i="23"/>
  <c r="Q40" i="23"/>
  <c r="U40" i="23"/>
  <c r="Y40" i="23"/>
  <c r="C40" i="22"/>
  <c r="G40" i="22"/>
  <c r="K40" i="22"/>
  <c r="O40" i="22"/>
  <c r="S40" i="22"/>
  <c r="W40" i="22"/>
  <c r="AA40" i="22"/>
  <c r="D40" i="20"/>
  <c r="D42" i="20" s="1"/>
  <c r="H40" i="20"/>
  <c r="H42" i="20" s="1"/>
  <c r="L40" i="20"/>
  <c r="L42" i="20" s="1"/>
  <c r="P40" i="20"/>
  <c r="P42" i="20" s="1"/>
  <c r="T40" i="20"/>
  <c r="T42" i="20" s="1"/>
  <c r="X40" i="20"/>
  <c r="Z40" i="20" s="1"/>
  <c r="D40" i="19"/>
  <c r="L40" i="19"/>
  <c r="T40" i="19"/>
  <c r="F40" i="17"/>
  <c r="F42" i="17" s="1"/>
  <c r="J40" i="17"/>
  <c r="J42" i="17" s="1"/>
  <c r="N40" i="17"/>
  <c r="N42" i="17" s="1"/>
  <c r="R40" i="17"/>
  <c r="R42" i="17" s="1"/>
  <c r="V40" i="17"/>
  <c r="V42" i="17" s="1"/>
  <c r="C40" i="16"/>
  <c r="G40" i="16"/>
  <c r="K40" i="16"/>
  <c r="O40" i="16"/>
  <c r="S40" i="16"/>
  <c r="W40" i="16"/>
  <c r="AA40" i="16"/>
  <c r="D40" i="15"/>
  <c r="H40" i="15"/>
  <c r="H42" i="15" s="1"/>
  <c r="L40" i="15"/>
  <c r="L42" i="15" s="1"/>
  <c r="P40" i="15"/>
  <c r="P42" i="15" s="1"/>
  <c r="T40" i="15"/>
  <c r="X40" i="15"/>
  <c r="Z40" i="15" s="1"/>
  <c r="F40" i="23"/>
  <c r="F42" i="23" s="1"/>
  <c r="J40" i="23"/>
  <c r="J42" i="23" s="1"/>
  <c r="N40" i="23"/>
  <c r="N42" i="23" s="1"/>
  <c r="R40" i="23"/>
  <c r="R42" i="23" s="1"/>
  <c r="V40" i="23"/>
  <c r="V42" i="23" s="1"/>
  <c r="D40" i="22"/>
  <c r="D42" i="22" s="1"/>
  <c r="H40" i="22"/>
  <c r="H42" i="22" s="1"/>
  <c r="L40" i="22"/>
  <c r="P40" i="22"/>
  <c r="P42" i="22" s="1"/>
  <c r="T40" i="22"/>
  <c r="T42" i="22" s="1"/>
  <c r="X40" i="22"/>
  <c r="Z40" i="22" s="1"/>
  <c r="D40" i="21"/>
  <c r="H40" i="21"/>
  <c r="L40" i="21"/>
  <c r="P40" i="21"/>
  <c r="T40" i="21"/>
  <c r="E40" i="19"/>
  <c r="I40" i="19"/>
  <c r="M40" i="19"/>
  <c r="Q40" i="19"/>
  <c r="U40" i="19"/>
  <c r="Y40" i="19"/>
  <c r="C40" i="18"/>
  <c r="G40" i="18"/>
  <c r="K40" i="18"/>
  <c r="O40" i="18"/>
  <c r="S40" i="18"/>
  <c r="W40" i="18"/>
  <c r="AA40" i="18"/>
  <c r="D40" i="16"/>
  <c r="D42" i="16" s="1"/>
  <c r="H40" i="16"/>
  <c r="H42" i="16" s="1"/>
  <c r="L40" i="16"/>
  <c r="L42" i="16" s="1"/>
  <c r="P40" i="16"/>
  <c r="P42" i="16" s="1"/>
  <c r="T40" i="16"/>
  <c r="T42" i="16" s="1"/>
  <c r="X40" i="16"/>
  <c r="Z40" i="16" s="1"/>
  <c r="C40" i="13"/>
  <c r="O40" i="13"/>
  <c r="S40" i="13"/>
  <c r="AA40" i="11"/>
  <c r="R40" i="24"/>
  <c r="V40" i="24"/>
  <c r="Z39" i="24"/>
  <c r="E40" i="21"/>
  <c r="I40" i="21"/>
  <c r="M40" i="21"/>
  <c r="Q40" i="21"/>
  <c r="U40" i="21"/>
  <c r="Y40" i="21"/>
  <c r="F40" i="20"/>
  <c r="J40" i="20"/>
  <c r="N40" i="20"/>
  <c r="R40" i="20"/>
  <c r="V40" i="20"/>
  <c r="Z39" i="20"/>
  <c r="F40" i="19"/>
  <c r="F42" i="19" s="1"/>
  <c r="J40" i="19"/>
  <c r="J42" i="19" s="1"/>
  <c r="N40" i="19"/>
  <c r="N42" i="19" s="1"/>
  <c r="R40" i="19"/>
  <c r="R42" i="19" s="1"/>
  <c r="V40" i="19"/>
  <c r="V42" i="19" s="1"/>
  <c r="D40" i="18"/>
  <c r="D42" i="18" s="1"/>
  <c r="H40" i="18"/>
  <c r="H42" i="18" s="1"/>
  <c r="L40" i="18"/>
  <c r="L42" i="18" s="1"/>
  <c r="P40" i="18"/>
  <c r="P42" i="18" s="1"/>
  <c r="T40" i="18"/>
  <c r="T42" i="18" s="1"/>
  <c r="X40" i="18"/>
  <c r="Z40" i="18" s="1"/>
  <c r="D40" i="17"/>
  <c r="H40" i="17"/>
  <c r="H42" i="17" s="1"/>
  <c r="L40" i="17"/>
  <c r="L42" i="17" s="1"/>
  <c r="P40" i="17"/>
  <c r="T40" i="17"/>
  <c r="J40" i="15"/>
  <c r="J42" i="15" s="1"/>
  <c r="N40" i="15"/>
  <c r="N42" i="15" s="1"/>
  <c r="R40" i="15"/>
  <c r="R42" i="15" s="1"/>
  <c r="I40" i="14"/>
  <c r="I42" i="14" s="1"/>
  <c r="M40" i="14"/>
  <c r="M42" i="14" s="1"/>
  <c r="Q40" i="14"/>
  <c r="Q42" i="14" s="1"/>
  <c r="D40" i="13"/>
  <c r="H40" i="13"/>
  <c r="L40" i="13"/>
  <c r="P40" i="13"/>
  <c r="T40" i="13"/>
  <c r="I40" i="12"/>
  <c r="I42" i="12" s="1"/>
  <c r="Y40" i="12"/>
  <c r="Y42" i="12" s="1"/>
  <c r="C40" i="11"/>
  <c r="G40" i="11"/>
  <c r="G42" i="11" s="1"/>
  <c r="K40" i="11"/>
  <c r="O40" i="11"/>
  <c r="O42" i="11" s="1"/>
  <c r="C40" i="9"/>
  <c r="G40" i="9"/>
  <c r="K40" i="9"/>
  <c r="K42" i="9" s="1"/>
  <c r="W40" i="9"/>
  <c r="E40" i="8"/>
  <c r="I40" i="8"/>
  <c r="I42" i="8" s="1"/>
  <c r="M40" i="8"/>
  <c r="Q40" i="8"/>
  <c r="Q42" i="8" s="1"/>
  <c r="U40" i="8"/>
  <c r="D40" i="7"/>
  <c r="H40" i="7"/>
  <c r="L40" i="7"/>
  <c r="P40" i="7"/>
  <c r="T40" i="7"/>
  <c r="C40" i="5"/>
  <c r="G40" i="5"/>
  <c r="O40" i="5"/>
  <c r="W40" i="5"/>
  <c r="C40" i="4"/>
  <c r="G40" i="4"/>
  <c r="K40" i="4"/>
  <c r="O40" i="4"/>
  <c r="S40" i="4"/>
  <c r="W40" i="4"/>
  <c r="AA40" i="4"/>
  <c r="E40" i="3"/>
  <c r="I40" i="3"/>
  <c r="M40" i="3"/>
  <c r="Q40" i="3"/>
  <c r="U40" i="3"/>
  <c r="Y40" i="3"/>
  <c r="E40" i="2"/>
  <c r="E42" i="2" s="1"/>
  <c r="I40" i="2"/>
  <c r="M40" i="2"/>
  <c r="Q40" i="2"/>
  <c r="U40" i="2"/>
  <c r="Y40" i="2"/>
  <c r="D40" i="9"/>
  <c r="H40" i="9"/>
  <c r="L40" i="9"/>
  <c r="P40" i="9"/>
  <c r="T40" i="9"/>
  <c r="F40" i="8"/>
  <c r="J40" i="8"/>
  <c r="N40" i="8"/>
  <c r="R40" i="8"/>
  <c r="V40" i="8"/>
  <c r="E40" i="6"/>
  <c r="I40" i="6"/>
  <c r="M40" i="6"/>
  <c r="M42" i="6" s="1"/>
  <c r="Q40" i="6"/>
  <c r="Y40" i="6"/>
  <c r="D40" i="5"/>
  <c r="H40" i="5"/>
  <c r="L40" i="5"/>
  <c r="P40" i="5"/>
  <c r="T40" i="5"/>
  <c r="AA40" i="3"/>
  <c r="F40" i="2"/>
  <c r="J40" i="2"/>
  <c r="N40" i="2"/>
  <c r="R40" i="2"/>
  <c r="V40" i="2"/>
  <c r="E40" i="10"/>
  <c r="E42" i="10" s="1"/>
  <c r="I40" i="10"/>
  <c r="U40" i="10"/>
  <c r="Y40" i="10"/>
  <c r="F40" i="6"/>
  <c r="J40" i="6"/>
  <c r="N40" i="6"/>
  <c r="R40" i="6"/>
  <c r="V40" i="6"/>
  <c r="E40" i="5"/>
  <c r="I40" i="5"/>
  <c r="M40" i="5"/>
  <c r="Q40" i="5"/>
  <c r="U40" i="5"/>
  <c r="Y40" i="5"/>
  <c r="E40" i="4"/>
  <c r="M40" i="4"/>
  <c r="U40" i="4"/>
  <c r="C40" i="3"/>
  <c r="K40" i="3"/>
  <c r="S40" i="3"/>
  <c r="C40" i="2"/>
  <c r="G40" i="2"/>
  <c r="K40" i="2"/>
  <c r="O40" i="2"/>
  <c r="S40" i="2"/>
  <c r="W40" i="2"/>
  <c r="AA40" i="2"/>
  <c r="F40" i="10"/>
  <c r="J40" i="10"/>
  <c r="N40" i="10"/>
  <c r="R40" i="10"/>
  <c r="V40" i="10"/>
  <c r="C40" i="7"/>
  <c r="S40" i="7"/>
  <c r="W40" i="6"/>
  <c r="AA40" i="6"/>
  <c r="F40" i="4"/>
  <c r="J40" i="4"/>
  <c r="N40" i="4"/>
  <c r="R40" i="4"/>
  <c r="V40" i="4"/>
  <c r="D40" i="3"/>
  <c r="H40" i="3"/>
  <c r="L40" i="3"/>
  <c r="P40" i="3"/>
  <c r="T40" i="3"/>
  <c r="Z48" i="26"/>
  <c r="Z48" i="15"/>
  <c r="Z48" i="23"/>
  <c r="Z48" i="17"/>
  <c r="Z48" i="5"/>
  <c r="Z39" i="1"/>
  <c r="Z39" i="27"/>
  <c r="Z39" i="25"/>
  <c r="Z40" i="10"/>
  <c r="Y40" i="8"/>
  <c r="Y42" i="8" s="1"/>
  <c r="Z40" i="23"/>
  <c r="Z40" i="19"/>
  <c r="X40" i="21"/>
  <c r="Z40" i="21" s="1"/>
  <c r="X40" i="17"/>
  <c r="Z40" i="17" s="1"/>
  <c r="Z39" i="9"/>
  <c r="X40" i="9"/>
  <c r="Z40" i="9" s="1"/>
  <c r="Z39" i="7"/>
  <c r="X40" i="7"/>
  <c r="Z40" i="7" s="1"/>
  <c r="Z39" i="5"/>
  <c r="X40" i="5"/>
  <c r="Z40" i="4"/>
  <c r="Z40" i="12"/>
  <c r="Z39" i="11"/>
  <c r="X40" i="11"/>
  <c r="Z40" i="11" s="1"/>
  <c r="Z40" i="2"/>
  <c r="Z40" i="14"/>
  <c r="Z39" i="13"/>
  <c r="X40" i="13"/>
  <c r="Z40" i="13" s="1"/>
  <c r="Z39" i="3"/>
  <c r="X40" i="3"/>
  <c r="Z40" i="3" s="1"/>
  <c r="Z25" i="24"/>
  <c r="Z24" i="28"/>
  <c r="Z24" i="26"/>
  <c r="Y25" i="2"/>
  <c r="Z24" i="2"/>
  <c r="X25" i="1"/>
  <c r="X25" i="27"/>
  <c r="X25" i="25"/>
  <c r="X25" i="23"/>
  <c r="Z25" i="15"/>
  <c r="Y25" i="10"/>
  <c r="Z24" i="10"/>
  <c r="Z24" i="9"/>
  <c r="X25" i="9"/>
  <c r="Z24" i="5"/>
  <c r="X25" i="5"/>
  <c r="Z24" i="24"/>
  <c r="Z24" i="13"/>
  <c r="X25" i="13"/>
  <c r="X25" i="21"/>
  <c r="Z24" i="11"/>
  <c r="X25" i="11"/>
  <c r="Z24" i="7"/>
  <c r="X25" i="7"/>
  <c r="Z24" i="3"/>
  <c r="X25" i="3"/>
  <c r="Z25" i="23" l="1"/>
  <c r="X42" i="23"/>
  <c r="Z25" i="7"/>
  <c r="X42" i="7"/>
  <c r="Z25" i="5"/>
  <c r="X42" i="5"/>
  <c r="Z25" i="13"/>
  <c r="X42" i="13"/>
  <c r="Z42" i="13" s="1"/>
  <c r="Z25" i="27"/>
  <c r="X42" i="27"/>
  <c r="Z42" i="27" s="1"/>
  <c r="Z25" i="3"/>
  <c r="X42" i="3"/>
  <c r="Z42" i="3" s="1"/>
  <c r="Z25" i="11"/>
  <c r="X42" i="11"/>
  <c r="Z42" i="11" s="1"/>
  <c r="Z25" i="9"/>
  <c r="X42" i="9"/>
  <c r="Z42" i="9" s="1"/>
  <c r="Z25" i="1"/>
  <c r="X42" i="1"/>
  <c r="Z40" i="5"/>
  <c r="Z40" i="8"/>
  <c r="K42" i="2"/>
  <c r="K42" i="3"/>
  <c r="E42" i="4"/>
  <c r="M42" i="5"/>
  <c r="R42" i="6"/>
  <c r="G42" i="9"/>
  <c r="O42" i="13"/>
  <c r="P42" i="17"/>
  <c r="S42" i="18"/>
  <c r="C42" i="18"/>
  <c r="M42" i="19"/>
  <c r="R42" i="20"/>
  <c r="T42" i="21"/>
  <c r="D42" i="21"/>
  <c r="R42" i="2"/>
  <c r="AA42" i="3"/>
  <c r="H42" i="5"/>
  <c r="I42" i="6"/>
  <c r="V42" i="10"/>
  <c r="F42" i="10"/>
  <c r="D42" i="15"/>
  <c r="L42" i="19"/>
  <c r="I42" i="2"/>
  <c r="M42" i="3"/>
  <c r="W42" i="4"/>
  <c r="G42" i="4"/>
  <c r="G42" i="5"/>
  <c r="L42" i="7"/>
  <c r="R42" i="8"/>
  <c r="I42" i="10"/>
  <c r="W42" i="16"/>
  <c r="G42" i="16"/>
  <c r="P42" i="3"/>
  <c r="V42" i="4"/>
  <c r="F42" i="4"/>
  <c r="S42" i="7"/>
  <c r="M42" i="8"/>
  <c r="L42" i="9"/>
  <c r="P42" i="11"/>
  <c r="V42" i="12"/>
  <c r="F42" i="12"/>
  <c r="H42" i="13"/>
  <c r="V42" i="16"/>
  <c r="U42" i="17"/>
  <c r="E42" i="17"/>
  <c r="O42" i="20"/>
  <c r="Y42" i="21"/>
  <c r="I42" i="21"/>
  <c r="Z25" i="26"/>
  <c r="X42" i="26"/>
  <c r="Z42" i="26" s="1"/>
  <c r="M42" i="27"/>
  <c r="S42" i="28"/>
  <c r="C42" i="28"/>
  <c r="H42" i="1"/>
  <c r="M42" i="25"/>
  <c r="S42" i="26"/>
  <c r="C42" i="26"/>
  <c r="H42" i="27"/>
  <c r="R42" i="28"/>
  <c r="U42" i="23"/>
  <c r="E42" i="23"/>
  <c r="K42" i="24"/>
  <c r="P42" i="25"/>
  <c r="AA42" i="26"/>
  <c r="J42" i="26"/>
  <c r="X42" i="16"/>
  <c r="Z42" i="16" s="1"/>
  <c r="O42" i="22"/>
  <c r="T42" i="23"/>
  <c r="D42" i="23"/>
  <c r="N42" i="24"/>
  <c r="S42" i="25"/>
  <c r="Y42" i="1"/>
  <c r="I42" i="1"/>
  <c r="Z25" i="28"/>
  <c r="W42" i="2"/>
  <c r="G42" i="2"/>
  <c r="C42" i="3"/>
  <c r="Y42" i="5"/>
  <c r="I42" i="5"/>
  <c r="N42" i="6"/>
  <c r="W42" i="9"/>
  <c r="C42" i="9"/>
  <c r="K42" i="11"/>
  <c r="D42" i="17"/>
  <c r="O42" i="18"/>
  <c r="Y42" i="19"/>
  <c r="Z42" i="19" s="1"/>
  <c r="I42" i="19"/>
  <c r="N42" i="20"/>
  <c r="P42" i="21"/>
  <c r="AA42" i="22"/>
  <c r="N42" i="2"/>
  <c r="T42" i="5"/>
  <c r="D42" i="5"/>
  <c r="E42" i="6"/>
  <c r="R42" i="10"/>
  <c r="AA42" i="11"/>
  <c r="D42" i="19"/>
  <c r="U42" i="2"/>
  <c r="Y42" i="3"/>
  <c r="I42" i="3"/>
  <c r="S42" i="4"/>
  <c r="C42" i="4"/>
  <c r="C42" i="5"/>
  <c r="H42" i="7"/>
  <c r="N42" i="8"/>
  <c r="S42" i="16"/>
  <c r="C42" i="16"/>
  <c r="L42" i="3"/>
  <c r="R42" i="4"/>
  <c r="AA42" i="6"/>
  <c r="E42" i="8"/>
  <c r="H42" i="9"/>
  <c r="L42" i="11"/>
  <c r="R42" i="12"/>
  <c r="T42" i="13"/>
  <c r="D42" i="13"/>
  <c r="R42" i="16"/>
  <c r="Q42" i="17"/>
  <c r="AA42" i="20"/>
  <c r="K42" i="20"/>
  <c r="U42" i="21"/>
  <c r="E42" i="21"/>
  <c r="Y42" i="27"/>
  <c r="I42" i="27"/>
  <c r="O42" i="28"/>
  <c r="T42" i="1"/>
  <c r="D42" i="1"/>
  <c r="Y42" i="25"/>
  <c r="I42" i="25"/>
  <c r="O42" i="26"/>
  <c r="T42" i="27"/>
  <c r="D42" i="27"/>
  <c r="N42" i="28"/>
  <c r="X42" i="15"/>
  <c r="Z42" i="15" s="1"/>
  <c r="Q42" i="23"/>
  <c r="W42" i="24"/>
  <c r="G42" i="24"/>
  <c r="L42" i="25"/>
  <c r="V42" i="26"/>
  <c r="F42" i="26"/>
  <c r="Z25" i="6"/>
  <c r="X42" i="6"/>
  <c r="Z42" i="6" s="1"/>
  <c r="K42" i="22"/>
  <c r="AA42" i="24"/>
  <c r="J42" i="24"/>
  <c r="U42" i="1"/>
  <c r="E42" i="1"/>
  <c r="X42" i="10"/>
  <c r="X42" i="20"/>
  <c r="Z42" i="20" s="1"/>
  <c r="Z25" i="21"/>
  <c r="X42" i="21"/>
  <c r="Z42" i="21" s="1"/>
  <c r="Z25" i="25"/>
  <c r="X42" i="25"/>
  <c r="Z42" i="25" s="1"/>
  <c r="Z25" i="2"/>
  <c r="Y42" i="2"/>
  <c r="S42" i="2"/>
  <c r="C42" i="2"/>
  <c r="U42" i="4"/>
  <c r="U42" i="5"/>
  <c r="E42" i="5"/>
  <c r="J42" i="6"/>
  <c r="C42" i="11"/>
  <c r="AA42" i="18"/>
  <c r="K42" i="18"/>
  <c r="U42" i="19"/>
  <c r="E42" i="19"/>
  <c r="J42" i="20"/>
  <c r="L42" i="21"/>
  <c r="W42" i="22"/>
  <c r="AA42" i="2"/>
  <c r="J42" i="2"/>
  <c r="P42" i="5"/>
  <c r="Y42" i="6"/>
  <c r="Z42" i="7"/>
  <c r="N42" i="10"/>
  <c r="Z25" i="14"/>
  <c r="X42" i="14"/>
  <c r="Z42" i="14" s="1"/>
  <c r="T42" i="19"/>
  <c r="Q42" i="2"/>
  <c r="U42" i="3"/>
  <c r="E42" i="3"/>
  <c r="O42" i="4"/>
  <c r="W42" i="5"/>
  <c r="T42" i="7"/>
  <c r="D42" i="7"/>
  <c r="J42" i="8"/>
  <c r="U42" i="10"/>
  <c r="O42" i="16"/>
  <c r="H42" i="3"/>
  <c r="N42" i="4"/>
  <c r="W42" i="6"/>
  <c r="C42" i="7"/>
  <c r="T42" i="9"/>
  <c r="D42" i="9"/>
  <c r="H42" i="11"/>
  <c r="N42" i="12"/>
  <c r="P42" i="13"/>
  <c r="V42" i="14"/>
  <c r="F42" i="16"/>
  <c r="M42" i="17"/>
  <c r="W42" i="20"/>
  <c r="G42" i="20"/>
  <c r="Q42" i="21"/>
  <c r="L42" i="22"/>
  <c r="U42" i="27"/>
  <c r="E42" i="27"/>
  <c r="K42" i="28"/>
  <c r="P42" i="1"/>
  <c r="X42" i="2"/>
  <c r="Z42" i="2" s="1"/>
  <c r="U42" i="25"/>
  <c r="E42" i="25"/>
  <c r="K42" i="26"/>
  <c r="P42" i="27"/>
  <c r="AA42" i="28"/>
  <c r="J42" i="28"/>
  <c r="M42" i="23"/>
  <c r="S42" i="24"/>
  <c r="C42" i="24"/>
  <c r="H42" i="25"/>
  <c r="R42" i="26"/>
  <c r="Z25" i="17"/>
  <c r="X42" i="17"/>
  <c r="X42" i="18"/>
  <c r="Z42" i="18" s="1"/>
  <c r="Z25" i="18"/>
  <c r="Z25" i="19"/>
  <c r="G42" i="22"/>
  <c r="L42" i="23"/>
  <c r="V42" i="24"/>
  <c r="F42" i="24"/>
  <c r="Q42" i="1"/>
  <c r="Z25" i="10"/>
  <c r="Y42" i="10"/>
  <c r="O42" i="2"/>
  <c r="S42" i="3"/>
  <c r="M42" i="4"/>
  <c r="Q42" i="5"/>
  <c r="V42" i="6"/>
  <c r="F42" i="6"/>
  <c r="S42" i="13"/>
  <c r="C42" i="13"/>
  <c r="T42" i="17"/>
  <c r="W42" i="18"/>
  <c r="G42" i="18"/>
  <c r="Q42" i="19"/>
  <c r="V42" i="20"/>
  <c r="F42" i="20"/>
  <c r="H42" i="21"/>
  <c r="S42" i="22"/>
  <c r="V42" i="2"/>
  <c r="F42" i="2"/>
  <c r="L42" i="5"/>
  <c r="Q42" i="6"/>
  <c r="J42" i="10"/>
  <c r="T42" i="15"/>
  <c r="M42" i="2"/>
  <c r="Q42" i="3"/>
  <c r="AA42" i="4"/>
  <c r="K42" i="4"/>
  <c r="O42" i="5"/>
  <c r="P42" i="7"/>
  <c r="V42" i="8"/>
  <c r="F42" i="8"/>
  <c r="AA42" i="16"/>
  <c r="K42" i="16"/>
  <c r="T42" i="3"/>
  <c r="D42" i="3"/>
  <c r="J42" i="4"/>
  <c r="U42" i="8"/>
  <c r="P42" i="9"/>
  <c r="T42" i="11"/>
  <c r="D42" i="11"/>
  <c r="J42" i="12"/>
  <c r="L42" i="13"/>
  <c r="F42" i="14"/>
  <c r="Y42" i="17"/>
  <c r="I42" i="17"/>
  <c r="S42" i="20"/>
  <c r="C42" i="20"/>
  <c r="M42" i="21"/>
  <c r="Q42" i="27"/>
  <c r="W42" i="28"/>
  <c r="G42" i="28"/>
  <c r="L42" i="1"/>
  <c r="Q42" i="25"/>
  <c r="W42" i="26"/>
  <c r="G42" i="26"/>
  <c r="L42" i="27"/>
  <c r="V42" i="28"/>
  <c r="F42" i="28"/>
  <c r="Z42" i="12"/>
  <c r="Y42" i="23"/>
  <c r="Z42" i="23" s="1"/>
  <c r="I42" i="23"/>
  <c r="O42" i="24"/>
  <c r="T42" i="25"/>
  <c r="D42" i="25"/>
  <c r="N42" i="26"/>
  <c r="C42" i="22"/>
  <c r="R42" i="24"/>
  <c r="W42" i="25"/>
  <c r="M42" i="1"/>
  <c r="Z42" i="8"/>
  <c r="Z25" i="22"/>
  <c r="X42" i="22"/>
  <c r="Z42" i="22" s="1"/>
  <c r="Z42" i="28"/>
  <c r="Z42" i="17" l="1"/>
  <c r="Z42" i="1"/>
  <c r="Z42" i="5"/>
  <c r="Z42" i="10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<sst xmlns="http://schemas.openxmlformats.org/spreadsheetml/2006/main" count="3360" uniqueCount="102">
  <si>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</si>
  <si>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</si>
  <si>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</si>
  <si>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</si>
  <si>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</si>
  <si>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</si>
  <si>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</si>
  <si>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</si>
  <si>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</si>
  <si>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</si>
  <si>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</si>
  <si>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</si>
  <si>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</si>
  <si>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</si>
  <si>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</si>
  <si>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</si>
  <si>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</si>
  <si>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</si>
  <si>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</si>
  <si>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</si>
  <si>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</si>
  <si>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</si>
  <si>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</si>
  <si>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</si>
  <si>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</si>
  <si>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</si>
  <si>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</si>
  <si>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</si>
  <si>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</si>
  <si>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</si>
  <si>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</si>
  <si>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</si>
  <si>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</si>
  <si>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</si>
  <si>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</si>
  <si>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</si>
  <si>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</si>
  <si>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</si>
  <si>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</si>
  <si>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</si>
  <si>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</si>
  <si>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</si>
  <si>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</si>
  <si>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</si>
  <si>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</si>
  <si>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</si>
  <si>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</si>
  <si>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</si>
  <si>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</si>
  <si>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</si>
  <si>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</si>
  <si>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</si>
  <si>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</si>
  <si>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</si>
  <si>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</si>
  <si>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</si>
  <si>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</si>
  <si>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</si>
  <si>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</si>
  <si>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</si>
  <si>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</si>
  <si>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</si>
  <si>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</si>
  <si>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</si>
  <si>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</si>
  <si>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</si>
  <si>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</si>
  <si>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</si>
  <si>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</si>
  <si>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</si>
  <si>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</si>
  <si>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Waste management                                   ) for 2nd Quarter ended 31 December 2021 (Figures Finalised as at 2022/01/29)</t>
  </si>
  <si>
    <t>Limpopo: Greater Tzaneen (LIM333) - Table C6 Quarterly Budget Statement - Financial Position ( Waste management                                   ) for 2nd Quarter ended 31 December 2021 (Figures Finalised as at 2022/01/29)</t>
  </si>
  <si>
    <t>Limpopo: Ba-Phalaborwa (LIM334) - Table C6 Quarterly Budget Statement - Financial Position ( Waste management                                   ) for 2nd Quarter ended 31 December 2021 (Figures Finalised as at 2022/01/29)</t>
  </si>
  <si>
    <t>Limpopo: Maruleng (LIM335) - Table C6 Quarterly Budget Statement - Financial Position ( Waste management                                   ) for 2nd Quarter ended 31 December 2021 (Figures Finalised as at 2022/01/29)</t>
  </si>
  <si>
    <t>Limpopo: Mopani (DC33) - Table C6 Quarterly Budget Statement - Financial Position ( Waste management                                   ) for 2nd Quarter ended 31 December 2021 (Figures Finalised as at 2022/01/29)</t>
  </si>
  <si>
    <t>Limpopo: Musina (LIM341) - Table C6 Quarterly Budget Statement - Financial Position ( Waste management                                   ) for 2nd Quarter ended 31 December 2021 (Figures Finalised as at 2022/01/29)</t>
  </si>
  <si>
    <t>Limpopo: Thulamela (LIM343) - Table C6 Quarterly Budget Statement - Financial Position ( Waste management                                   ) for 2nd Quarter ended 31 December 2021 (Figures Finalised as at 2022/01/29)</t>
  </si>
  <si>
    <t>Limpopo: Makhado (LIM344) - Table C6 Quarterly Budget Statement - Financial Position ( Waste management                                   ) for 2nd Quarter ended 31 December 2021 (Figures Finalised as at 2022/01/29)</t>
  </si>
  <si>
    <t>Limpopo: Collins Chabane (LIM345) - Table C6 Quarterly Budget Statement - Financial Position ( Waste management                                   ) for 2nd Quarter ended 31 December 2021 (Figures Finalised as at 2022/01/29)</t>
  </si>
  <si>
    <t>Limpopo: Vhembe (DC34) - Table C6 Quarterly Budget Statement - Financial Position ( Waste management                                   ) for 2nd Quarter ended 31 December 2021 (Figures Finalised as at 2022/01/29)</t>
  </si>
  <si>
    <t>Limpopo: Blouberg (LIM351) - Table C6 Quarterly Budget Statement - Financial Position ( Waste management                                   ) for 2nd Quarter ended 31 December 2021 (Figures Finalised as at 2022/01/29)</t>
  </si>
  <si>
    <t>Limpopo: Molemole (LIM353) - Table C6 Quarterly Budget Statement - Financial Position ( Waste management                                   ) for 2nd Quarter ended 31 December 2021 (Figures Finalised as at 2022/01/29)</t>
  </si>
  <si>
    <t>Limpopo: Polokwane (LIM354) - Table C6 Quarterly Budget Statement - Financial Position ( Waste management                                   ) for 2nd Quarter ended 31 December 2021 (Figures Finalised as at 2022/01/29)</t>
  </si>
  <si>
    <t>Limpopo: Lepelle-Nkumpi (LIM355) - Table C6 Quarterly Budget Statement - Financial Position ( Waste management                                   ) for 2nd Quarter ended 31 December 2021 (Figures Finalised as at 2022/01/29)</t>
  </si>
  <si>
    <t>Limpopo: Capricorn (DC35) - Table C6 Quarterly Budget Statement - Financial Position ( Waste management                                   ) for 2nd Quarter ended 31 December 2021 (Figures Finalised as at 2022/01/29)</t>
  </si>
  <si>
    <t>Limpopo: Thabazimbi (LIM361) - Table C6 Quarterly Budget Statement - Financial Position ( Waste management                                   ) for 2nd Quarter ended 31 December 2021 (Figures Finalised as at 2022/01/29)</t>
  </si>
  <si>
    <t>Limpopo: Lephalale (LIM362) - Table C6 Quarterly Budget Statement - Financial Position ( Waste management                                   ) for 2nd Quarter ended 31 December 2021 (Figures Finalised as at 2022/01/29)</t>
  </si>
  <si>
    <t>Limpopo: Bela Bela (LIM366) - Table C6 Quarterly Budget Statement - Financial Position ( Waste management                                   ) for 2nd Quarter ended 31 December 2021 (Figures Finalised as at 2022/01/29)</t>
  </si>
  <si>
    <t>Limpopo: Mogalakwena (LIM367) - Table C6 Quarterly Budget Statement - Financial Position ( Waste management                                   ) for 2nd Quarter ended 31 December 2021 (Figures Finalised as at 2022/01/29)</t>
  </si>
  <si>
    <t>Limpopo: Modimolle-Mookgopong (LIM368) - Table C6 Quarterly Budget Statement - Financial Position ( Waste management                                   ) for 2nd Quarter ended 31 December 2021 (Figures Finalised as at 2022/01/29)</t>
  </si>
  <si>
    <t>Limpopo: Waterberg (DC36) - Table C6 Quarterly Budget Statement - Financial Position ( Waste management                                   ) for 2nd Quarter ended 31 December 2021 (Figures Finalised as at 2022/01/29)</t>
  </si>
  <si>
    <t>Limpopo: Ephraim Mogale (LIM471) - Table C6 Quarterly Budget Statement - Financial Position ( Waste management                                   ) for 2nd Quarter ended 31 December 2021 (Figures Finalised as at 2022/01/29)</t>
  </si>
  <si>
    <t>Limpopo: Elias Motsoaledi (LIM472) - Table C6 Quarterly Budget Statement - Financial Position ( Waste management                                   ) for 2nd Quarter ended 31 December 2021 (Figures Finalised as at 2022/01/29)</t>
  </si>
  <si>
    <t>Limpopo: Makhuduthamaga (LIM473) - Table C6 Quarterly Budget Statement - Financial Position ( Waste management                                   ) for 2nd Quarter ended 31 December 2021 (Figures Finalised as at 2022/01/29)</t>
  </si>
  <si>
    <t>Limpopo: Tubatse Fetakgomo (LIM476) - Table C6 Quarterly Budget Statement - Financial Position ( Waste management                                   ) for 2nd Quarter ended 31 December 2021 (Figures Finalised as at 2022/01/29)</t>
  </si>
  <si>
    <t>Limpopo: Sekhukhune (DC47)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</si>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</sst>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109141374</v>
      </c>
      <c r="D6" s="18"/>
      <c r="E6" s="19">
        <v>-39698402</v>
      </c>
      <c r="F6" s="20">
        <v>-39698402</v>
      </c>
      <c r="G6" s="20">
        <v>126372145</v>
      </c>
      <c r="H6" s="20">
        <v>-3711634</v>
      </c>
      <c r="I6" s="20">
        <v>6291999</v>
      </c>
      <c r="J6" s="20">
        <v>128952510</v>
      </c>
      <c r="K6" s="20">
        <v>-8217030</v>
      </c>
      <c r="L6" s="20">
        <v>4575506</v>
      </c>
      <c r="M6" s="20">
        <v>-23980060</v>
      </c>
      <c r="N6" s="20">
        <v>-27621584</v>
      </c>
      <c r="O6" s="20"/>
      <c r="P6" s="20"/>
      <c r="Q6" s="20"/>
      <c r="R6" s="20"/>
      <c r="S6" s="20"/>
      <c r="T6" s="20"/>
      <c r="U6" s="20"/>
      <c r="V6" s="20"/>
      <c r="W6" s="20">
        <v>101330926</v>
      </c>
      <c r="X6" s="20">
        <v>-14070758</v>
      </c>
      <c r="Y6" s="20">
        <v>115401684</v>
      </c>
      <c r="Z6" s="21">
        <v>-820.15257458055919</v>
      </c>
      <c r="AA6" s="22">
        <v>-39698402</v>
      </c>
    </row>
    <row r="7" spans="1:27" ht="13.5" x14ac:dyDescent="0.25">
      <c r="A7" s="23" t="s">
        <v>35</v>
      </c>
      <c r="B7" s="17" t="s">
        <v>32</v>
      </c>
      <c r="C7" s="18">
        <v>2112910</v>
      </c>
      <c r="D7" s="18"/>
      <c r="E7" s="19"/>
      <c r="F7" s="20"/>
      <c r="G7" s="20">
        <v>2113220</v>
      </c>
      <c r="H7" s="20"/>
      <c r="I7" s="20"/>
      <c r="J7" s="20">
        <v>2113220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2113220</v>
      </c>
      <c r="X7" s="20"/>
      <c r="Y7" s="20">
        <v>2113220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83283393</v>
      </c>
      <c r="D8" s="18"/>
      <c r="E8" s="19">
        <v>283325875</v>
      </c>
      <c r="F8" s="20">
        <v>198534134</v>
      </c>
      <c r="G8" s="20">
        <v>149427873</v>
      </c>
      <c r="H8" s="20">
        <v>-43438538</v>
      </c>
      <c r="I8" s="20">
        <v>10166129</v>
      </c>
      <c r="J8" s="20">
        <v>116155464</v>
      </c>
      <c r="K8" s="20">
        <v>-20881248</v>
      </c>
      <c r="L8" s="20">
        <v>24230457</v>
      </c>
      <c r="M8" s="20">
        <v>3213524</v>
      </c>
      <c r="N8" s="20">
        <v>6562733</v>
      </c>
      <c r="O8" s="20"/>
      <c r="P8" s="20"/>
      <c r="Q8" s="20"/>
      <c r="R8" s="20"/>
      <c r="S8" s="20"/>
      <c r="T8" s="20"/>
      <c r="U8" s="20"/>
      <c r="V8" s="20"/>
      <c r="W8" s="20">
        <v>122718197</v>
      </c>
      <c r="X8" s="20">
        <v>78006445</v>
      </c>
      <c r="Y8" s="20">
        <v>44711752</v>
      </c>
      <c r="Z8" s="21">
        <v>57.318022889006158</v>
      </c>
      <c r="AA8" s="22">
        <v>198534134</v>
      </c>
    </row>
    <row r="9" spans="1:27" ht="13.5" x14ac:dyDescent="0.25">
      <c r="A9" s="23" t="s">
        <v>37</v>
      </c>
      <c r="B9" s="17" t="s">
        <v>32</v>
      </c>
      <c r="C9" s="18">
        <v>29623771</v>
      </c>
      <c r="D9" s="18"/>
      <c r="E9" s="19">
        <v>264</v>
      </c>
      <c r="F9" s="20">
        <v>264</v>
      </c>
      <c r="G9" s="20">
        <v>32348592</v>
      </c>
      <c r="H9" s="20">
        <v>1609740</v>
      </c>
      <c r="I9" s="20">
        <v>-818838</v>
      </c>
      <c r="J9" s="20">
        <v>33139494</v>
      </c>
      <c r="K9" s="20">
        <v>2322392</v>
      </c>
      <c r="L9" s="20">
        <v>2117638</v>
      </c>
      <c r="M9" s="20">
        <v>-71526</v>
      </c>
      <c r="N9" s="20">
        <v>4368504</v>
      </c>
      <c r="O9" s="20"/>
      <c r="P9" s="20"/>
      <c r="Q9" s="20"/>
      <c r="R9" s="20"/>
      <c r="S9" s="20"/>
      <c r="T9" s="20"/>
      <c r="U9" s="20"/>
      <c r="V9" s="20"/>
      <c r="W9" s="20">
        <v>37507998</v>
      </c>
      <c r="X9" s="20">
        <v>132</v>
      </c>
      <c r="Y9" s="20">
        <v>37507866</v>
      </c>
      <c r="Z9" s="21">
        <v>28415050</v>
      </c>
      <c r="AA9" s="22">
        <v>264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-24973363</v>
      </c>
      <c r="D11" s="18"/>
      <c r="E11" s="19">
        <v>-5212737</v>
      </c>
      <c r="F11" s="20">
        <v>-5212737</v>
      </c>
      <c r="G11" s="20">
        <v>-25206663</v>
      </c>
      <c r="H11" s="20">
        <v>-1663684</v>
      </c>
      <c r="I11" s="20">
        <v>-844962</v>
      </c>
      <c r="J11" s="20">
        <v>-27715309</v>
      </c>
      <c r="K11" s="20">
        <v>-3398085</v>
      </c>
      <c r="L11" s="20">
        <v>-262673</v>
      </c>
      <c r="M11" s="20">
        <v>-943522</v>
      </c>
      <c r="N11" s="20">
        <v>-4604280</v>
      </c>
      <c r="O11" s="20"/>
      <c r="P11" s="20"/>
      <c r="Q11" s="20"/>
      <c r="R11" s="20"/>
      <c r="S11" s="20"/>
      <c r="T11" s="20"/>
      <c r="U11" s="20"/>
      <c r="V11" s="20"/>
      <c r="W11" s="20">
        <v>-32319589</v>
      </c>
      <c r="X11" s="20">
        <v>-2847841</v>
      </c>
      <c r="Y11" s="20">
        <v>-29471748</v>
      </c>
      <c r="Z11" s="21">
        <v>1034.8803883362871</v>
      </c>
      <c r="AA11" s="22">
        <v>-5212737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199188085</v>
      </c>
      <c r="D12" s="29">
        <f>SUM(D6:D11)</f>
        <v>0</v>
      </c>
      <c r="E12" s="30">
        <f t="shared" si="0"/>
        <v>238415000</v>
      </c>
      <c r="F12" s="31">
        <f t="shared" si="0"/>
        <v>153623259</v>
      </c>
      <c r="G12" s="31">
        <f t="shared" si="0"/>
        <v>285055167</v>
      </c>
      <c r="H12" s="31">
        <f t="shared" si="0"/>
        <v>-47204116</v>
      </c>
      <c r="I12" s="31">
        <f t="shared" si="0"/>
        <v>14794328</v>
      </c>
      <c r="J12" s="31">
        <f t="shared" si="0"/>
        <v>252645379</v>
      </c>
      <c r="K12" s="31">
        <f t="shared" si="0"/>
        <v>-30173971</v>
      </c>
      <c r="L12" s="31">
        <f t="shared" si="0"/>
        <v>30660928</v>
      </c>
      <c r="M12" s="31">
        <f t="shared" si="0"/>
        <v>-21781584</v>
      </c>
      <c r="N12" s="31">
        <f t="shared" si="0"/>
        <v>-21294627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231350752</v>
      </c>
      <c r="X12" s="31">
        <f t="shared" si="0"/>
        <v>61087978</v>
      </c>
      <c r="Y12" s="31">
        <f t="shared" si="0"/>
        <v>170262774</v>
      </c>
      <c r="Z12" s="32">
        <f>+IF(X12&lt;&gt;0,+(Y12/X12)*100,0)</f>
        <v>278.71731816037516</v>
      </c>
      <c r="AA12" s="33">
        <f>SUM(AA6:AA11)</f>
        <v>153623259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256792267</v>
      </c>
      <c r="D19" s="18"/>
      <c r="E19" s="19">
        <v>2330813458</v>
      </c>
      <c r="F19" s="20">
        <v>2332453458</v>
      </c>
      <c r="G19" s="20">
        <v>184457342</v>
      </c>
      <c r="H19" s="20">
        <v>-8386896</v>
      </c>
      <c r="I19" s="20">
        <v>1840880</v>
      </c>
      <c r="J19" s="20">
        <v>177911326</v>
      </c>
      <c r="K19" s="20">
        <v>18367265</v>
      </c>
      <c r="L19" s="20">
        <v>13655720</v>
      </c>
      <c r="M19" s="20">
        <v>11918369</v>
      </c>
      <c r="N19" s="20">
        <v>43941354</v>
      </c>
      <c r="O19" s="20"/>
      <c r="P19" s="20"/>
      <c r="Q19" s="20"/>
      <c r="R19" s="20"/>
      <c r="S19" s="20"/>
      <c r="T19" s="20"/>
      <c r="U19" s="20"/>
      <c r="V19" s="20"/>
      <c r="W19" s="20">
        <v>221852680</v>
      </c>
      <c r="X19" s="20">
        <v>2273804929</v>
      </c>
      <c r="Y19" s="20">
        <v>-2051952249</v>
      </c>
      <c r="Z19" s="21">
        <v>-90.243108493147261</v>
      </c>
      <c r="AA19" s="22">
        <v>2332453458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256792267</v>
      </c>
      <c r="D24" s="29">
        <f>SUM(D15:D23)</f>
        <v>0</v>
      </c>
      <c r="E24" s="36">
        <f t="shared" si="1"/>
        <v>2330813458</v>
      </c>
      <c r="F24" s="37">
        <f t="shared" si="1"/>
        <v>2332453458</v>
      </c>
      <c r="G24" s="37">
        <f t="shared" si="1"/>
        <v>184457342</v>
      </c>
      <c r="H24" s="37">
        <f t="shared" si="1"/>
        <v>-8386896</v>
      </c>
      <c r="I24" s="37">
        <f t="shared" si="1"/>
        <v>1840880</v>
      </c>
      <c r="J24" s="37">
        <f t="shared" si="1"/>
        <v>177911326</v>
      </c>
      <c r="K24" s="37">
        <f t="shared" si="1"/>
        <v>18367265</v>
      </c>
      <c r="L24" s="37">
        <f t="shared" si="1"/>
        <v>13655720</v>
      </c>
      <c r="M24" s="37">
        <f t="shared" si="1"/>
        <v>11918369</v>
      </c>
      <c r="N24" s="37">
        <f t="shared" si="1"/>
        <v>43941354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221852680</v>
      </c>
      <c r="X24" s="37">
        <f t="shared" si="1"/>
        <v>2273804929</v>
      </c>
      <c r="Y24" s="37">
        <f t="shared" si="1"/>
        <v>-2051952249</v>
      </c>
      <c r="Z24" s="38">
        <f>+IF(X24&lt;&gt;0,+(Y24/X24)*100,0)</f>
        <v>-90.243108493147261</v>
      </c>
      <c r="AA24" s="39">
        <f>SUM(AA15:AA23)</f>
        <v>2332453458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455980352</v>
      </c>
      <c r="D25" s="29">
        <f>+D12+D24</f>
        <v>0</v>
      </c>
      <c r="E25" s="30">
        <f t="shared" si="2"/>
        <v>2569228458</v>
      </c>
      <c r="F25" s="31">
        <f t="shared" si="2"/>
        <v>2486076717</v>
      </c>
      <c r="G25" s="31">
        <f t="shared" si="2"/>
        <v>469512509</v>
      </c>
      <c r="H25" s="31">
        <f t="shared" si="2"/>
        <v>-55591012</v>
      </c>
      <c r="I25" s="31">
        <f t="shared" si="2"/>
        <v>16635208</v>
      </c>
      <c r="J25" s="31">
        <f t="shared" si="2"/>
        <v>430556705</v>
      </c>
      <c r="K25" s="31">
        <f t="shared" si="2"/>
        <v>-11806706</v>
      </c>
      <c r="L25" s="31">
        <f t="shared" si="2"/>
        <v>44316648</v>
      </c>
      <c r="M25" s="31">
        <f t="shared" si="2"/>
        <v>-9863215</v>
      </c>
      <c r="N25" s="31">
        <f t="shared" si="2"/>
        <v>22646727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453203432</v>
      </c>
      <c r="X25" s="31">
        <f t="shared" si="2"/>
        <v>2334892907</v>
      </c>
      <c r="Y25" s="31">
        <f t="shared" si="2"/>
        <v>-1881689475</v>
      </c>
      <c r="Z25" s="32">
        <f>+IF(X25&lt;&gt;0,+(Y25/X25)*100,0)</f>
        <v>-80.589969216947893</v>
      </c>
      <c r="AA25" s="33">
        <f>+AA12+AA24</f>
        <v>2486076717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1405259</v>
      </c>
      <c r="D31" s="18"/>
      <c r="E31" s="19">
        <v>1916920</v>
      </c>
      <c r="F31" s="20">
        <v>1916920</v>
      </c>
      <c r="G31" s="20">
        <v>1392831</v>
      </c>
      <c r="H31" s="20">
        <v>-12767</v>
      </c>
      <c r="I31" s="20">
        <v>-33233</v>
      </c>
      <c r="J31" s="20">
        <v>1346831</v>
      </c>
      <c r="K31" s="20">
        <v>-24959</v>
      </c>
      <c r="L31" s="20">
        <v>-21269</v>
      </c>
      <c r="M31" s="20">
        <v>-6499</v>
      </c>
      <c r="N31" s="20">
        <v>-52727</v>
      </c>
      <c r="O31" s="20"/>
      <c r="P31" s="20"/>
      <c r="Q31" s="20"/>
      <c r="R31" s="20"/>
      <c r="S31" s="20"/>
      <c r="T31" s="20"/>
      <c r="U31" s="20"/>
      <c r="V31" s="20"/>
      <c r="W31" s="20">
        <v>1294104</v>
      </c>
      <c r="X31" s="20">
        <v>951300</v>
      </c>
      <c r="Y31" s="20">
        <v>342804</v>
      </c>
      <c r="Z31" s="21">
        <v>36.035320088300224</v>
      </c>
      <c r="AA31" s="22">
        <v>1916920</v>
      </c>
    </row>
    <row r="32" spans="1:27" ht="13.5" x14ac:dyDescent="0.25">
      <c r="A32" s="23" t="s">
        <v>58</v>
      </c>
      <c r="B32" s="17" t="s">
        <v>32</v>
      </c>
      <c r="C32" s="18">
        <v>110954973</v>
      </c>
      <c r="D32" s="18"/>
      <c r="E32" s="19">
        <v>154455771</v>
      </c>
      <c r="F32" s="20">
        <v>156055771</v>
      </c>
      <c r="G32" s="20">
        <v>101457698</v>
      </c>
      <c r="H32" s="20">
        <v>24073551</v>
      </c>
      <c r="I32" s="20">
        <v>1372840</v>
      </c>
      <c r="J32" s="20">
        <v>126904089</v>
      </c>
      <c r="K32" s="20">
        <v>6102746</v>
      </c>
      <c r="L32" s="20">
        <v>8885913</v>
      </c>
      <c r="M32" s="20">
        <v>-22292626</v>
      </c>
      <c r="N32" s="20">
        <v>-7303967</v>
      </c>
      <c r="O32" s="20"/>
      <c r="P32" s="20"/>
      <c r="Q32" s="20"/>
      <c r="R32" s="20"/>
      <c r="S32" s="20"/>
      <c r="T32" s="20"/>
      <c r="U32" s="20"/>
      <c r="V32" s="20"/>
      <c r="W32" s="20">
        <v>119600122</v>
      </c>
      <c r="X32" s="20">
        <v>78973381</v>
      </c>
      <c r="Y32" s="20">
        <v>40626741</v>
      </c>
      <c r="Z32" s="21">
        <v>51.443588314903224</v>
      </c>
      <c r="AA32" s="22">
        <v>156055771</v>
      </c>
    </row>
    <row r="33" spans="1:27" ht="13.5" x14ac:dyDescent="0.25">
      <c r="A33" s="23" t="s">
        <v>59</v>
      </c>
      <c r="B33" s="17" t="s">
        <v>32</v>
      </c>
      <c r="C33" s="18">
        <v>59168072</v>
      </c>
      <c r="D33" s="18"/>
      <c r="E33" s="19">
        <v>893793</v>
      </c>
      <c r="F33" s="20">
        <v>893793</v>
      </c>
      <c r="G33" s="20">
        <v>53261191</v>
      </c>
      <c r="H33" s="20">
        <v>-777204</v>
      </c>
      <c r="I33" s="20"/>
      <c r="J33" s="20">
        <v>52483987</v>
      </c>
      <c r="K33" s="20">
        <v>-21549</v>
      </c>
      <c r="L33" s="20"/>
      <c r="M33" s="20">
        <v>-113930</v>
      </c>
      <c r="N33" s="20">
        <v>-135479</v>
      </c>
      <c r="O33" s="20"/>
      <c r="P33" s="20"/>
      <c r="Q33" s="20"/>
      <c r="R33" s="20"/>
      <c r="S33" s="20"/>
      <c r="T33" s="20"/>
      <c r="U33" s="20"/>
      <c r="V33" s="20"/>
      <c r="W33" s="20">
        <v>52348508</v>
      </c>
      <c r="X33" s="20">
        <v>446898</v>
      </c>
      <c r="Y33" s="20">
        <v>51901610</v>
      </c>
      <c r="Z33" s="21">
        <v>11613.748551123523</v>
      </c>
      <c r="AA33" s="22">
        <v>893793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171528304</v>
      </c>
      <c r="D34" s="29">
        <f>SUM(D29:D33)</f>
        <v>0</v>
      </c>
      <c r="E34" s="30">
        <f t="shared" si="3"/>
        <v>157266484</v>
      </c>
      <c r="F34" s="31">
        <f t="shared" si="3"/>
        <v>158866484</v>
      </c>
      <c r="G34" s="31">
        <f t="shared" si="3"/>
        <v>156111720</v>
      </c>
      <c r="H34" s="31">
        <f t="shared" si="3"/>
        <v>23283580</v>
      </c>
      <c r="I34" s="31">
        <f t="shared" si="3"/>
        <v>1339607</v>
      </c>
      <c r="J34" s="31">
        <f t="shared" si="3"/>
        <v>180734907</v>
      </c>
      <c r="K34" s="31">
        <f t="shared" si="3"/>
        <v>6056238</v>
      </c>
      <c r="L34" s="31">
        <f t="shared" si="3"/>
        <v>8864644</v>
      </c>
      <c r="M34" s="31">
        <f t="shared" si="3"/>
        <v>-22413055</v>
      </c>
      <c r="N34" s="31">
        <f t="shared" si="3"/>
        <v>-7492173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173242734</v>
      </c>
      <c r="X34" s="31">
        <f t="shared" si="3"/>
        <v>80371579</v>
      </c>
      <c r="Y34" s="31">
        <f t="shared" si="3"/>
        <v>92871155</v>
      </c>
      <c r="Z34" s="32">
        <f>+IF(X34&lt;&gt;0,+(Y34/X34)*100,0)</f>
        <v>115.55223395573702</v>
      </c>
      <c r="AA34" s="33">
        <f>SUM(AA29:AA33)</f>
        <v>158866484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</v>
      </c>
      <c r="D37" s="18"/>
      <c r="E37" s="19"/>
      <c r="F37" s="20"/>
      <c r="G37" s="20">
        <v>425</v>
      </c>
      <c r="H37" s="20"/>
      <c r="I37" s="20"/>
      <c r="J37" s="20">
        <v>425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425</v>
      </c>
      <c r="X37" s="20"/>
      <c r="Y37" s="20">
        <v>425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261793140</v>
      </c>
      <c r="D38" s="18"/>
      <c r="E38" s="19">
        <v>219902717</v>
      </c>
      <c r="F38" s="20">
        <v>219902717</v>
      </c>
      <c r="G38" s="20">
        <v>148617710</v>
      </c>
      <c r="H38" s="20">
        <v>31756320</v>
      </c>
      <c r="I38" s="20"/>
      <c r="J38" s="20">
        <v>180374030</v>
      </c>
      <c r="K38" s="20"/>
      <c r="L38" s="20"/>
      <c r="M38" s="20">
        <v>-431461</v>
      </c>
      <c r="N38" s="20">
        <v>-431461</v>
      </c>
      <c r="O38" s="20"/>
      <c r="P38" s="20"/>
      <c r="Q38" s="20"/>
      <c r="R38" s="20"/>
      <c r="S38" s="20"/>
      <c r="T38" s="20"/>
      <c r="U38" s="20"/>
      <c r="V38" s="20"/>
      <c r="W38" s="20">
        <v>179942569</v>
      </c>
      <c r="X38" s="20">
        <v>151937173</v>
      </c>
      <c r="Y38" s="20">
        <v>28005396</v>
      </c>
      <c r="Z38" s="21">
        <v>18.432221323480857</v>
      </c>
      <c r="AA38" s="22">
        <v>219902717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261793565</v>
      </c>
      <c r="D39" s="29">
        <f>SUM(D37:D38)</f>
        <v>0</v>
      </c>
      <c r="E39" s="36">
        <f t="shared" si="4"/>
        <v>219902717</v>
      </c>
      <c r="F39" s="37">
        <f t="shared" si="4"/>
        <v>219902717</v>
      </c>
      <c r="G39" s="37">
        <f t="shared" si="4"/>
        <v>148618135</v>
      </c>
      <c r="H39" s="37">
        <f t="shared" si="4"/>
        <v>31756320</v>
      </c>
      <c r="I39" s="37">
        <f t="shared" si="4"/>
        <v>0</v>
      </c>
      <c r="J39" s="37">
        <f t="shared" si="4"/>
        <v>180374455</v>
      </c>
      <c r="K39" s="37">
        <f t="shared" si="4"/>
        <v>0</v>
      </c>
      <c r="L39" s="37">
        <f t="shared" si="4"/>
        <v>0</v>
      </c>
      <c r="M39" s="37">
        <f t="shared" si="4"/>
        <v>-431461</v>
      </c>
      <c r="N39" s="37">
        <f t="shared" si="4"/>
        <v>-431461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179942994</v>
      </c>
      <c r="X39" s="37">
        <f t="shared" si="4"/>
        <v>151937173</v>
      </c>
      <c r="Y39" s="37">
        <f t="shared" si="4"/>
        <v>28005821</v>
      </c>
      <c r="Z39" s="38">
        <f>+IF(X39&lt;&gt;0,+(Y39/X39)*100,0)</f>
        <v>18.432501044362592</v>
      </c>
      <c r="AA39" s="39">
        <f>SUM(AA37:AA38)</f>
        <v>219902717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433321869</v>
      </c>
      <c r="D40" s="29">
        <f>+D34+D39</f>
        <v>0</v>
      </c>
      <c r="E40" s="30">
        <f t="shared" si="5"/>
        <v>377169201</v>
      </c>
      <c r="F40" s="31">
        <f t="shared" si="5"/>
        <v>378769201</v>
      </c>
      <c r="G40" s="31">
        <f t="shared" si="5"/>
        <v>304729855</v>
      </c>
      <c r="H40" s="31">
        <f t="shared" si="5"/>
        <v>55039900</v>
      </c>
      <c r="I40" s="31">
        <f t="shared" si="5"/>
        <v>1339607</v>
      </c>
      <c r="J40" s="31">
        <f t="shared" si="5"/>
        <v>361109362</v>
      </c>
      <c r="K40" s="31">
        <f t="shared" si="5"/>
        <v>6056238</v>
      </c>
      <c r="L40" s="31">
        <f t="shared" si="5"/>
        <v>8864644</v>
      </c>
      <c r="M40" s="31">
        <f t="shared" si="5"/>
        <v>-22844516</v>
      </c>
      <c r="N40" s="31">
        <f t="shared" si="5"/>
        <v>-7923634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353185728</v>
      </c>
      <c r="X40" s="31">
        <f t="shared" si="5"/>
        <v>232308752</v>
      </c>
      <c r="Y40" s="31">
        <f t="shared" si="5"/>
        <v>120876976</v>
      </c>
      <c r="Z40" s="32">
        <f>+IF(X40&lt;&gt;0,+(Y40/X40)*100,0)</f>
        <v>52.032898011522185</v>
      </c>
      <c r="AA40" s="33">
        <f>+AA34+AA39</f>
        <v>378769201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22658483</v>
      </c>
      <c r="D42" s="43">
        <f>+D25-D40</f>
        <v>0</v>
      </c>
      <c r="E42" s="44">
        <f t="shared" si="6"/>
        <v>2192059257</v>
      </c>
      <c r="F42" s="45">
        <f t="shared" si="6"/>
        <v>2107307516</v>
      </c>
      <c r="G42" s="45">
        <f t="shared" si="6"/>
        <v>164782654</v>
      </c>
      <c r="H42" s="45">
        <f t="shared" si="6"/>
        <v>-110630912</v>
      </c>
      <c r="I42" s="45">
        <f t="shared" si="6"/>
        <v>15295601</v>
      </c>
      <c r="J42" s="45">
        <f t="shared" si="6"/>
        <v>69447343</v>
      </c>
      <c r="K42" s="45">
        <f t="shared" si="6"/>
        <v>-17862944</v>
      </c>
      <c r="L42" s="45">
        <f t="shared" si="6"/>
        <v>35452004</v>
      </c>
      <c r="M42" s="45">
        <f t="shared" si="6"/>
        <v>12981301</v>
      </c>
      <c r="N42" s="45">
        <f t="shared" si="6"/>
        <v>30570361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100017704</v>
      </c>
      <c r="X42" s="45">
        <f t="shared" si="6"/>
        <v>2102584155</v>
      </c>
      <c r="Y42" s="45">
        <f t="shared" si="6"/>
        <v>-2002566451</v>
      </c>
      <c r="Z42" s="46">
        <f>+IF(X42&lt;&gt;0,+(Y42/X42)*100,0)</f>
        <v>-95.243105786650432</v>
      </c>
      <c r="AA42" s="47">
        <f>+AA25-AA40</f>
        <v>2107307516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-139812826</v>
      </c>
      <c r="D45" s="18"/>
      <c r="E45" s="19">
        <v>-117019127</v>
      </c>
      <c r="F45" s="20">
        <v>-201810868</v>
      </c>
      <c r="G45" s="20">
        <v>-143935745</v>
      </c>
      <c r="H45" s="20">
        <v>-4406354</v>
      </c>
      <c r="I45" s="20">
        <v>-2174775</v>
      </c>
      <c r="J45" s="20">
        <v>-150516874</v>
      </c>
      <c r="K45" s="20">
        <v>-7136376</v>
      </c>
      <c r="L45" s="20">
        <v>-2163972</v>
      </c>
      <c r="M45" s="20">
        <v>-5765162</v>
      </c>
      <c r="N45" s="20">
        <v>-15065510</v>
      </c>
      <c r="O45" s="20"/>
      <c r="P45" s="20"/>
      <c r="Q45" s="20"/>
      <c r="R45" s="20"/>
      <c r="S45" s="20"/>
      <c r="T45" s="20"/>
      <c r="U45" s="20"/>
      <c r="V45" s="20"/>
      <c r="W45" s="20">
        <v>-165582384</v>
      </c>
      <c r="X45" s="20">
        <v>-130762464</v>
      </c>
      <c r="Y45" s="20">
        <v>-34819920</v>
      </c>
      <c r="Z45" s="48">
        <v>26.62837555584759</v>
      </c>
      <c r="AA45" s="22">
        <v>-201810868</v>
      </c>
    </row>
    <row r="46" spans="1:27" ht="13.5" x14ac:dyDescent="0.25">
      <c r="A46" s="23" t="s">
        <v>69</v>
      </c>
      <c r="B46" s="17" t="s">
        <v>32</v>
      </c>
      <c r="C46" s="18">
        <v>-3189215</v>
      </c>
      <c r="D46" s="18"/>
      <c r="E46" s="19"/>
      <c r="F46" s="20"/>
      <c r="G46" s="20">
        <v>-6580512</v>
      </c>
      <c r="H46" s="20">
        <v>3391297</v>
      </c>
      <c r="I46" s="20"/>
      <c r="J46" s="20">
        <v>-3189215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-3189215</v>
      </c>
      <c r="X46" s="20"/>
      <c r="Y46" s="20">
        <v>-3189215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-143002041</v>
      </c>
      <c r="D48" s="51">
        <f>SUM(D45:D47)</f>
        <v>0</v>
      </c>
      <c r="E48" s="52">
        <f t="shared" si="7"/>
        <v>-117019127</v>
      </c>
      <c r="F48" s="53">
        <f t="shared" si="7"/>
        <v>-201810868</v>
      </c>
      <c r="G48" s="53">
        <f t="shared" si="7"/>
        <v>-150516257</v>
      </c>
      <c r="H48" s="53">
        <f t="shared" si="7"/>
        <v>-1015057</v>
      </c>
      <c r="I48" s="53">
        <f t="shared" si="7"/>
        <v>-2174775</v>
      </c>
      <c r="J48" s="53">
        <f t="shared" si="7"/>
        <v>-153706089</v>
      </c>
      <c r="K48" s="53">
        <f t="shared" si="7"/>
        <v>-7136376</v>
      </c>
      <c r="L48" s="53">
        <f t="shared" si="7"/>
        <v>-2163972</v>
      </c>
      <c r="M48" s="53">
        <f t="shared" si="7"/>
        <v>-5765162</v>
      </c>
      <c r="N48" s="53">
        <f t="shared" si="7"/>
        <v>-15065510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-168771599</v>
      </c>
      <c r="X48" s="53">
        <f t="shared" si="7"/>
        <v>-130762464</v>
      </c>
      <c r="Y48" s="53">
        <f t="shared" si="7"/>
        <v>-38009135</v>
      </c>
      <c r="Z48" s="54">
        <f>+IF(X48&lt;&gt;0,+(Y48/X48)*100,0)</f>
        <v>29.067313231417845</v>
      </c>
      <c r="AA48" s="55">
        <f>SUM(AA45:AA47)</f>
        <v>-201810868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59442450</v>
      </c>
      <c r="D19" s="18"/>
      <c r="E19" s="19">
        <v>700000</v>
      </c>
      <c r="F19" s="20">
        <v>700000</v>
      </c>
      <c r="G19" s="20"/>
      <c r="H19" s="20"/>
      <c r="I19" s="20">
        <v>1675960</v>
      </c>
      <c r="J19" s="20">
        <v>1675960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1675960</v>
      </c>
      <c r="X19" s="20">
        <v>349996</v>
      </c>
      <c r="Y19" s="20">
        <v>1325964</v>
      </c>
      <c r="Z19" s="21">
        <v>378.85118687070707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59442450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1675960</v>
      </c>
      <c r="J24" s="37">
        <f t="shared" si="1"/>
        <v>1675960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1675960</v>
      </c>
      <c r="X24" s="37">
        <f t="shared" si="1"/>
        <v>349996</v>
      </c>
      <c r="Y24" s="37">
        <f t="shared" si="1"/>
        <v>1325964</v>
      </c>
      <c r="Z24" s="38">
        <f>+IF(X24&lt;&gt;0,+(Y24/X24)*100,0)</f>
        <v>378.85118687070707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59442450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0</v>
      </c>
      <c r="H25" s="31">
        <f t="shared" si="2"/>
        <v>0</v>
      </c>
      <c r="I25" s="31">
        <f t="shared" si="2"/>
        <v>1675960</v>
      </c>
      <c r="J25" s="31">
        <f t="shared" si="2"/>
        <v>1675960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1675960</v>
      </c>
      <c r="X25" s="31">
        <f t="shared" si="2"/>
        <v>349996</v>
      </c>
      <c r="Y25" s="31">
        <f t="shared" si="2"/>
        <v>1325964</v>
      </c>
      <c r="Z25" s="32">
        <f>+IF(X25&lt;&gt;0,+(Y25/X25)*100,0)</f>
        <v>378.85118687070707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59442450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0</v>
      </c>
      <c r="H42" s="45">
        <f t="shared" si="6"/>
        <v>0</v>
      </c>
      <c r="I42" s="45">
        <f t="shared" si="6"/>
        <v>1675960</v>
      </c>
      <c r="J42" s="45">
        <f t="shared" si="6"/>
        <v>1675960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1675960</v>
      </c>
      <c r="X42" s="45">
        <f t="shared" si="6"/>
        <v>349996</v>
      </c>
      <c r="Y42" s="45">
        <f t="shared" si="6"/>
        <v>1325964</v>
      </c>
      <c r="Z42" s="46">
        <f>+IF(X42&lt;&gt;0,+(Y42/X42)*100,0)</f>
        <v>378.85118687070707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-4315548</v>
      </c>
      <c r="D6" s="18"/>
      <c r="E6" s="19">
        <v>2663520</v>
      </c>
      <c r="F6" s="20">
        <v>2663520</v>
      </c>
      <c r="G6" s="20">
        <v>-4315547</v>
      </c>
      <c r="H6" s="20">
        <v>-233632</v>
      </c>
      <c r="I6" s="20">
        <v>-222644</v>
      </c>
      <c r="J6" s="20">
        <v>-4771823</v>
      </c>
      <c r="K6" s="20">
        <v>-1450204</v>
      </c>
      <c r="L6" s="20">
        <v>-177703</v>
      </c>
      <c r="M6" s="20">
        <v>-1234588</v>
      </c>
      <c r="N6" s="20">
        <v>-2862495</v>
      </c>
      <c r="O6" s="20"/>
      <c r="P6" s="20"/>
      <c r="Q6" s="20"/>
      <c r="R6" s="20"/>
      <c r="S6" s="20"/>
      <c r="T6" s="20"/>
      <c r="U6" s="20"/>
      <c r="V6" s="20"/>
      <c r="W6" s="20">
        <v>-7634318</v>
      </c>
      <c r="X6" s="20">
        <v>1331760</v>
      </c>
      <c r="Y6" s="20">
        <v>-8966078</v>
      </c>
      <c r="Z6" s="21">
        <v>-673.25028533669729</v>
      </c>
      <c r="AA6" s="22">
        <v>2663520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3240229</v>
      </c>
      <c r="D8" s="18"/>
      <c r="E8" s="19">
        <v>1775674</v>
      </c>
      <c r="F8" s="20">
        <v>1775674</v>
      </c>
      <c r="G8" s="20">
        <v>3240229</v>
      </c>
      <c r="H8" s="20">
        <v>300181</v>
      </c>
      <c r="I8" s="20">
        <v>426014</v>
      </c>
      <c r="J8" s="20">
        <v>3966424</v>
      </c>
      <c r="K8" s="20">
        <v>343937</v>
      </c>
      <c r="L8" s="20">
        <v>415235</v>
      </c>
      <c r="M8" s="20">
        <v>417477</v>
      </c>
      <c r="N8" s="20">
        <v>1176649</v>
      </c>
      <c r="O8" s="20"/>
      <c r="P8" s="20"/>
      <c r="Q8" s="20"/>
      <c r="R8" s="20"/>
      <c r="S8" s="20"/>
      <c r="T8" s="20"/>
      <c r="U8" s="20"/>
      <c r="V8" s="20"/>
      <c r="W8" s="20">
        <v>5143073</v>
      </c>
      <c r="X8" s="20">
        <v>887832</v>
      </c>
      <c r="Y8" s="20">
        <v>4255241</v>
      </c>
      <c r="Z8" s="21">
        <v>479.28448174879935</v>
      </c>
      <c r="AA8" s="22">
        <v>1775674</v>
      </c>
    </row>
    <row r="9" spans="1:27" ht="13.5" x14ac:dyDescent="0.25">
      <c r="A9" s="23" t="s">
        <v>37</v>
      </c>
      <c r="B9" s="17" t="s">
        <v>32</v>
      </c>
      <c r="C9" s="18">
        <v>359952</v>
      </c>
      <c r="D9" s="18"/>
      <c r="E9" s="19"/>
      <c r="F9" s="20"/>
      <c r="G9" s="20">
        <v>359951</v>
      </c>
      <c r="H9" s="20">
        <v>39472</v>
      </c>
      <c r="I9" s="20">
        <v>35637</v>
      </c>
      <c r="J9" s="20">
        <v>435060</v>
      </c>
      <c r="K9" s="20">
        <v>196702</v>
      </c>
      <c r="L9" s="20">
        <v>80105</v>
      </c>
      <c r="M9" s="20">
        <v>58802</v>
      </c>
      <c r="N9" s="20">
        <v>335609</v>
      </c>
      <c r="O9" s="20"/>
      <c r="P9" s="20"/>
      <c r="Q9" s="20"/>
      <c r="R9" s="20"/>
      <c r="S9" s="20"/>
      <c r="T9" s="20"/>
      <c r="U9" s="20"/>
      <c r="V9" s="20"/>
      <c r="W9" s="20">
        <v>770669</v>
      </c>
      <c r="X9" s="20"/>
      <c r="Y9" s="20">
        <v>770669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-347612</v>
      </c>
      <c r="D11" s="18"/>
      <c r="E11" s="19">
        <v>-660516</v>
      </c>
      <c r="F11" s="20">
        <v>-660516</v>
      </c>
      <c r="G11" s="20">
        <v>-347612</v>
      </c>
      <c r="H11" s="20">
        <v>-60310</v>
      </c>
      <c r="I11" s="20">
        <v>-40904</v>
      </c>
      <c r="J11" s="20">
        <v>-448826</v>
      </c>
      <c r="K11" s="20">
        <v>-77355</v>
      </c>
      <c r="L11" s="20">
        <v>-41823</v>
      </c>
      <c r="M11" s="20">
        <v>-49140</v>
      </c>
      <c r="N11" s="20">
        <v>-168318</v>
      </c>
      <c r="O11" s="20"/>
      <c r="P11" s="20"/>
      <c r="Q11" s="20"/>
      <c r="R11" s="20"/>
      <c r="S11" s="20"/>
      <c r="T11" s="20"/>
      <c r="U11" s="20"/>
      <c r="V11" s="20"/>
      <c r="W11" s="20">
        <v>-617144</v>
      </c>
      <c r="X11" s="20">
        <v>-330258</v>
      </c>
      <c r="Y11" s="20">
        <v>-286886</v>
      </c>
      <c r="Z11" s="21">
        <v>86.867237129759161</v>
      </c>
      <c r="AA11" s="22">
        <v>-660516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-1062979</v>
      </c>
      <c r="D12" s="29">
        <f>SUM(D6:D11)</f>
        <v>0</v>
      </c>
      <c r="E12" s="30">
        <f t="shared" si="0"/>
        <v>3778678</v>
      </c>
      <c r="F12" s="31">
        <f t="shared" si="0"/>
        <v>3778678</v>
      </c>
      <c r="G12" s="31">
        <f t="shared" si="0"/>
        <v>-1062979</v>
      </c>
      <c r="H12" s="31">
        <f t="shared" si="0"/>
        <v>45711</v>
      </c>
      <c r="I12" s="31">
        <f t="shared" si="0"/>
        <v>198103</v>
      </c>
      <c r="J12" s="31">
        <f t="shared" si="0"/>
        <v>-819165</v>
      </c>
      <c r="K12" s="31">
        <f t="shared" si="0"/>
        <v>-986920</v>
      </c>
      <c r="L12" s="31">
        <f t="shared" si="0"/>
        <v>275814</v>
      </c>
      <c r="M12" s="31">
        <f t="shared" si="0"/>
        <v>-807449</v>
      </c>
      <c r="N12" s="31">
        <f t="shared" si="0"/>
        <v>-1518555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-2337720</v>
      </c>
      <c r="X12" s="31">
        <f t="shared" si="0"/>
        <v>1889334</v>
      </c>
      <c r="Y12" s="31">
        <f t="shared" si="0"/>
        <v>-4227054</v>
      </c>
      <c r="Z12" s="32">
        <f>+IF(X12&lt;&gt;0,+(Y12/X12)*100,0)</f>
        <v>-223.73248986150674</v>
      </c>
      <c r="AA12" s="33">
        <f>SUM(AA6:AA11)</f>
        <v>3778678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1135000</v>
      </c>
      <c r="D19" s="18"/>
      <c r="E19" s="19">
        <v>2436202</v>
      </c>
      <c r="F19" s="20">
        <v>2436202</v>
      </c>
      <c r="G19" s="20">
        <v>1135000</v>
      </c>
      <c r="H19" s="20"/>
      <c r="I19" s="20"/>
      <c r="J19" s="20">
        <v>1135000</v>
      </c>
      <c r="K19" s="20"/>
      <c r="L19" s="20">
        <v>1533796</v>
      </c>
      <c r="M19" s="20"/>
      <c r="N19" s="20">
        <v>1533796</v>
      </c>
      <c r="O19" s="20"/>
      <c r="P19" s="20"/>
      <c r="Q19" s="20"/>
      <c r="R19" s="20"/>
      <c r="S19" s="20"/>
      <c r="T19" s="20"/>
      <c r="U19" s="20"/>
      <c r="V19" s="20"/>
      <c r="W19" s="20">
        <v>2668796</v>
      </c>
      <c r="X19" s="20">
        <v>1218108</v>
      </c>
      <c r="Y19" s="20">
        <v>1450688</v>
      </c>
      <c r="Z19" s="21">
        <v>119.09354507153718</v>
      </c>
      <c r="AA19" s="22">
        <v>2436202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1135000</v>
      </c>
      <c r="D24" s="29">
        <f>SUM(D15:D23)</f>
        <v>0</v>
      </c>
      <c r="E24" s="36">
        <f t="shared" si="1"/>
        <v>2436202</v>
      </c>
      <c r="F24" s="37">
        <f t="shared" si="1"/>
        <v>2436202</v>
      </c>
      <c r="G24" s="37">
        <f t="shared" si="1"/>
        <v>1135000</v>
      </c>
      <c r="H24" s="37">
        <f t="shared" si="1"/>
        <v>0</v>
      </c>
      <c r="I24" s="37">
        <f t="shared" si="1"/>
        <v>0</v>
      </c>
      <c r="J24" s="37">
        <f t="shared" si="1"/>
        <v>1135000</v>
      </c>
      <c r="K24" s="37">
        <f t="shared" si="1"/>
        <v>0</v>
      </c>
      <c r="L24" s="37">
        <f t="shared" si="1"/>
        <v>1533796</v>
      </c>
      <c r="M24" s="37">
        <f t="shared" si="1"/>
        <v>0</v>
      </c>
      <c r="N24" s="37">
        <f t="shared" si="1"/>
        <v>1533796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2668796</v>
      </c>
      <c r="X24" s="37">
        <f t="shared" si="1"/>
        <v>1218108</v>
      </c>
      <c r="Y24" s="37">
        <f t="shared" si="1"/>
        <v>1450688</v>
      </c>
      <c r="Z24" s="38">
        <f>+IF(X24&lt;&gt;0,+(Y24/X24)*100,0)</f>
        <v>119.09354507153718</v>
      </c>
      <c r="AA24" s="39">
        <f>SUM(AA15:AA23)</f>
        <v>2436202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72021</v>
      </c>
      <c r="D25" s="29">
        <f>+D12+D24</f>
        <v>0</v>
      </c>
      <c r="E25" s="30">
        <f t="shared" si="2"/>
        <v>6214880</v>
      </c>
      <c r="F25" s="31">
        <f t="shared" si="2"/>
        <v>6214880</v>
      </c>
      <c r="G25" s="31">
        <f t="shared" si="2"/>
        <v>72021</v>
      </c>
      <c r="H25" s="31">
        <f t="shared" si="2"/>
        <v>45711</v>
      </c>
      <c r="I25" s="31">
        <f t="shared" si="2"/>
        <v>198103</v>
      </c>
      <c r="J25" s="31">
        <f t="shared" si="2"/>
        <v>315835</v>
      </c>
      <c r="K25" s="31">
        <f t="shared" si="2"/>
        <v>-986920</v>
      </c>
      <c r="L25" s="31">
        <f t="shared" si="2"/>
        <v>1809610</v>
      </c>
      <c r="M25" s="31">
        <f t="shared" si="2"/>
        <v>-807449</v>
      </c>
      <c r="N25" s="31">
        <f t="shared" si="2"/>
        <v>15241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331076</v>
      </c>
      <c r="X25" s="31">
        <f t="shared" si="2"/>
        <v>3107442</v>
      </c>
      <c r="Y25" s="31">
        <f t="shared" si="2"/>
        <v>-2776366</v>
      </c>
      <c r="Z25" s="32">
        <f>+IF(X25&lt;&gt;0,+(Y25/X25)*100,0)</f>
        <v>-89.345706211089379</v>
      </c>
      <c r="AA25" s="33">
        <f>+AA12+AA24</f>
        <v>6214880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-487</v>
      </c>
      <c r="M31" s="20">
        <v>-936</v>
      </c>
      <c r="N31" s="20">
        <v>-1423</v>
      </c>
      <c r="O31" s="20"/>
      <c r="P31" s="20"/>
      <c r="Q31" s="20"/>
      <c r="R31" s="20"/>
      <c r="S31" s="20"/>
      <c r="T31" s="20"/>
      <c r="U31" s="20"/>
      <c r="V31" s="20"/>
      <c r="W31" s="20">
        <v>-1423</v>
      </c>
      <c r="X31" s="20"/>
      <c r="Y31" s="20">
        <v>-1423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782541</v>
      </c>
      <c r="D32" s="18"/>
      <c r="E32" s="19">
        <v>9647717</v>
      </c>
      <c r="F32" s="20">
        <v>9647717</v>
      </c>
      <c r="G32" s="20">
        <v>782541</v>
      </c>
      <c r="H32" s="20">
        <v>48154</v>
      </c>
      <c r="I32" s="20">
        <v>57007</v>
      </c>
      <c r="J32" s="20">
        <v>887702</v>
      </c>
      <c r="K32" s="20">
        <v>54313</v>
      </c>
      <c r="L32" s="20">
        <v>906631</v>
      </c>
      <c r="M32" s="20">
        <v>-747256</v>
      </c>
      <c r="N32" s="20">
        <v>213688</v>
      </c>
      <c r="O32" s="20"/>
      <c r="P32" s="20"/>
      <c r="Q32" s="20"/>
      <c r="R32" s="20"/>
      <c r="S32" s="20"/>
      <c r="T32" s="20"/>
      <c r="U32" s="20"/>
      <c r="V32" s="20"/>
      <c r="W32" s="20">
        <v>1101390</v>
      </c>
      <c r="X32" s="20">
        <v>4823868</v>
      </c>
      <c r="Y32" s="20">
        <v>-3722478</v>
      </c>
      <c r="Z32" s="21">
        <v>-77.167907579560634</v>
      </c>
      <c r="AA32" s="22">
        <v>9647717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782541</v>
      </c>
      <c r="D34" s="29">
        <f>SUM(D29:D33)</f>
        <v>0</v>
      </c>
      <c r="E34" s="30">
        <f t="shared" si="3"/>
        <v>9647717</v>
      </c>
      <c r="F34" s="31">
        <f t="shared" si="3"/>
        <v>9647717</v>
      </c>
      <c r="G34" s="31">
        <f t="shared" si="3"/>
        <v>782541</v>
      </c>
      <c r="H34" s="31">
        <f t="shared" si="3"/>
        <v>48154</v>
      </c>
      <c r="I34" s="31">
        <f t="shared" si="3"/>
        <v>57007</v>
      </c>
      <c r="J34" s="31">
        <f t="shared" si="3"/>
        <v>887702</v>
      </c>
      <c r="K34" s="31">
        <f t="shared" si="3"/>
        <v>54313</v>
      </c>
      <c r="L34" s="31">
        <f t="shared" si="3"/>
        <v>906144</v>
      </c>
      <c r="M34" s="31">
        <f t="shared" si="3"/>
        <v>-748192</v>
      </c>
      <c r="N34" s="31">
        <f t="shared" si="3"/>
        <v>212265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1099967</v>
      </c>
      <c r="X34" s="31">
        <f t="shared" si="3"/>
        <v>4823868</v>
      </c>
      <c r="Y34" s="31">
        <f t="shared" si="3"/>
        <v>-3723901</v>
      </c>
      <c r="Z34" s="32">
        <f>+IF(X34&lt;&gt;0,+(Y34/X34)*100,0)</f>
        <v>-77.197406728376478</v>
      </c>
      <c r="AA34" s="33">
        <f>SUM(AA29:AA33)</f>
        <v>9647717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782541</v>
      </c>
      <c r="D40" s="29">
        <f>+D34+D39</f>
        <v>0</v>
      </c>
      <c r="E40" s="30">
        <f t="shared" si="5"/>
        <v>9647717</v>
      </c>
      <c r="F40" s="31">
        <f t="shared" si="5"/>
        <v>9647717</v>
      </c>
      <c r="G40" s="31">
        <f t="shared" si="5"/>
        <v>782541</v>
      </c>
      <c r="H40" s="31">
        <f t="shared" si="5"/>
        <v>48154</v>
      </c>
      <c r="I40" s="31">
        <f t="shared" si="5"/>
        <v>57007</v>
      </c>
      <c r="J40" s="31">
        <f t="shared" si="5"/>
        <v>887702</v>
      </c>
      <c r="K40" s="31">
        <f t="shared" si="5"/>
        <v>54313</v>
      </c>
      <c r="L40" s="31">
        <f t="shared" si="5"/>
        <v>906144</v>
      </c>
      <c r="M40" s="31">
        <f t="shared" si="5"/>
        <v>-748192</v>
      </c>
      <c r="N40" s="31">
        <f t="shared" si="5"/>
        <v>212265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1099967</v>
      </c>
      <c r="X40" s="31">
        <f t="shared" si="5"/>
        <v>4823868</v>
      </c>
      <c r="Y40" s="31">
        <f t="shared" si="5"/>
        <v>-3723901</v>
      </c>
      <c r="Z40" s="32">
        <f>+IF(X40&lt;&gt;0,+(Y40/X40)*100,0)</f>
        <v>-77.197406728376478</v>
      </c>
      <c r="AA40" s="33">
        <f>+AA34+AA39</f>
        <v>9647717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-710520</v>
      </c>
      <c r="D42" s="43">
        <f>+D25-D40</f>
        <v>0</v>
      </c>
      <c r="E42" s="44">
        <f t="shared" si="6"/>
        <v>-3432837</v>
      </c>
      <c r="F42" s="45">
        <f t="shared" si="6"/>
        <v>-3432837</v>
      </c>
      <c r="G42" s="45">
        <f t="shared" si="6"/>
        <v>-710520</v>
      </c>
      <c r="H42" s="45">
        <f t="shared" si="6"/>
        <v>-2443</v>
      </c>
      <c r="I42" s="45">
        <f t="shared" si="6"/>
        <v>141096</v>
      </c>
      <c r="J42" s="45">
        <f t="shared" si="6"/>
        <v>-571867</v>
      </c>
      <c r="K42" s="45">
        <f t="shared" si="6"/>
        <v>-1041233</v>
      </c>
      <c r="L42" s="45">
        <f t="shared" si="6"/>
        <v>903466</v>
      </c>
      <c r="M42" s="45">
        <f t="shared" si="6"/>
        <v>-59257</v>
      </c>
      <c r="N42" s="45">
        <f t="shared" si="6"/>
        <v>-197024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-768891</v>
      </c>
      <c r="X42" s="45">
        <f t="shared" si="6"/>
        <v>-1716426</v>
      </c>
      <c r="Y42" s="45">
        <f t="shared" si="6"/>
        <v>947535</v>
      </c>
      <c r="Z42" s="46">
        <f>+IF(X42&lt;&gt;0,+(Y42/X42)*100,0)</f>
        <v>-55.20395286484824</v>
      </c>
      <c r="AA42" s="47">
        <f>+AA25-AA40</f>
        <v>-3432837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-71851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-71851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-71851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71851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-7695573</v>
      </c>
      <c r="D8" s="18"/>
      <c r="E8" s="19"/>
      <c r="F8" s="20"/>
      <c r="G8" s="20"/>
      <c r="H8" s="20"/>
      <c r="I8" s="20"/>
      <c r="J8" s="20"/>
      <c r="K8" s="20">
        <v>571024</v>
      </c>
      <c r="L8" s="20">
        <v>585735</v>
      </c>
      <c r="M8" s="20">
        <v>591955</v>
      </c>
      <c r="N8" s="20">
        <v>1748714</v>
      </c>
      <c r="O8" s="20"/>
      <c r="P8" s="20"/>
      <c r="Q8" s="20"/>
      <c r="R8" s="20"/>
      <c r="S8" s="20"/>
      <c r="T8" s="20"/>
      <c r="U8" s="20"/>
      <c r="V8" s="20"/>
      <c r="W8" s="20">
        <v>1748714</v>
      </c>
      <c r="X8" s="20"/>
      <c r="Y8" s="20">
        <v>1748714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-7695573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571024</v>
      </c>
      <c r="L12" s="31">
        <f t="shared" si="0"/>
        <v>585735</v>
      </c>
      <c r="M12" s="31">
        <f t="shared" si="0"/>
        <v>591955</v>
      </c>
      <c r="N12" s="31">
        <f t="shared" si="0"/>
        <v>1748714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1748714</v>
      </c>
      <c r="X12" s="31">
        <f t="shared" si="0"/>
        <v>0</v>
      </c>
      <c r="Y12" s="31">
        <f t="shared" si="0"/>
        <v>1748714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-7695573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571024</v>
      </c>
      <c r="L25" s="31">
        <f t="shared" si="2"/>
        <v>585735</v>
      </c>
      <c r="M25" s="31">
        <f t="shared" si="2"/>
        <v>591955</v>
      </c>
      <c r="N25" s="31">
        <f t="shared" si="2"/>
        <v>1748714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1748714</v>
      </c>
      <c r="X25" s="31">
        <f t="shared" si="2"/>
        <v>0</v>
      </c>
      <c r="Y25" s="31">
        <f t="shared" si="2"/>
        <v>1748714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3700774</v>
      </c>
      <c r="F32" s="20">
        <v>3700774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1850382</v>
      </c>
      <c r="Y32" s="20">
        <v>-1850382</v>
      </c>
      <c r="Z32" s="21">
        <v>-100</v>
      </c>
      <c r="AA32" s="22">
        <v>3700774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3700774</v>
      </c>
      <c r="F34" s="31">
        <f t="shared" si="3"/>
        <v>3700774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1850382</v>
      </c>
      <c r="Y34" s="31">
        <f t="shared" si="3"/>
        <v>-1850382</v>
      </c>
      <c r="Z34" s="32">
        <f>+IF(X34&lt;&gt;0,+(Y34/X34)*100,0)</f>
        <v>-100</v>
      </c>
      <c r="AA34" s="33">
        <f>SUM(AA29:AA33)</f>
        <v>3700774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92642287</v>
      </c>
      <c r="D38" s="18"/>
      <c r="E38" s="19">
        <v>103471657</v>
      </c>
      <c r="F38" s="20">
        <v>103471657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51735828</v>
      </c>
      <c r="Y38" s="20">
        <v>-51735828</v>
      </c>
      <c r="Z38" s="21">
        <v>-100</v>
      </c>
      <c r="AA38" s="22">
        <v>103471657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92642287</v>
      </c>
      <c r="D39" s="29">
        <f>SUM(D37:D38)</f>
        <v>0</v>
      </c>
      <c r="E39" s="36">
        <f t="shared" si="4"/>
        <v>103471657</v>
      </c>
      <c r="F39" s="37">
        <f t="shared" si="4"/>
        <v>103471657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51735828</v>
      </c>
      <c r="Y39" s="37">
        <f t="shared" si="4"/>
        <v>-51735828</v>
      </c>
      <c r="Z39" s="38">
        <f>+IF(X39&lt;&gt;0,+(Y39/X39)*100,0)</f>
        <v>-100</v>
      </c>
      <c r="AA39" s="39">
        <f>SUM(AA37:AA38)</f>
        <v>103471657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92642287</v>
      </c>
      <c r="D40" s="29">
        <f>+D34+D39</f>
        <v>0</v>
      </c>
      <c r="E40" s="30">
        <f t="shared" si="5"/>
        <v>107172431</v>
      </c>
      <c r="F40" s="31">
        <f t="shared" si="5"/>
        <v>107172431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53586210</v>
      </c>
      <c r="Y40" s="31">
        <f t="shared" si="5"/>
        <v>-53586210</v>
      </c>
      <c r="Z40" s="32">
        <f>+IF(X40&lt;&gt;0,+(Y40/X40)*100,0)</f>
        <v>-100</v>
      </c>
      <c r="AA40" s="33">
        <f>+AA34+AA39</f>
        <v>107172431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-100337860</v>
      </c>
      <c r="D42" s="43">
        <f>+D25-D40</f>
        <v>0</v>
      </c>
      <c r="E42" s="44">
        <f t="shared" si="6"/>
        <v>-107172431</v>
      </c>
      <c r="F42" s="45">
        <f t="shared" si="6"/>
        <v>-107172431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571024</v>
      </c>
      <c r="L42" s="45">
        <f t="shared" si="6"/>
        <v>585735</v>
      </c>
      <c r="M42" s="45">
        <f t="shared" si="6"/>
        <v>591955</v>
      </c>
      <c r="N42" s="45">
        <f t="shared" si="6"/>
        <v>1748714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1748714</v>
      </c>
      <c r="X42" s="45">
        <f t="shared" si="6"/>
        <v>-53586210</v>
      </c>
      <c r="Y42" s="45">
        <f t="shared" si="6"/>
        <v>55334924</v>
      </c>
      <c r="Z42" s="46">
        <f>+IF(X42&lt;&gt;0,+(Y42/X42)*100,0)</f>
        <v>-103.26336570546788</v>
      </c>
      <c r="AA42" s="47">
        <f>+AA25-AA40</f>
        <v>-107172431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-7879795</v>
      </c>
      <c r="D6" s="18"/>
      <c r="E6" s="19">
        <v>4440000</v>
      </c>
      <c r="F6" s="20">
        <v>4440000</v>
      </c>
      <c r="G6" s="20">
        <v>-7869316</v>
      </c>
      <c r="H6" s="20">
        <v>-66491</v>
      </c>
      <c r="I6" s="20">
        <v>-115669</v>
      </c>
      <c r="J6" s="20">
        <v>-8051476</v>
      </c>
      <c r="K6" s="20">
        <v>-38271</v>
      </c>
      <c r="L6" s="20">
        <v>-861090</v>
      </c>
      <c r="M6" s="20">
        <v>1651289</v>
      </c>
      <c r="N6" s="20">
        <v>751928</v>
      </c>
      <c r="O6" s="20"/>
      <c r="P6" s="20"/>
      <c r="Q6" s="20"/>
      <c r="R6" s="20"/>
      <c r="S6" s="20"/>
      <c r="T6" s="20"/>
      <c r="U6" s="20"/>
      <c r="V6" s="20"/>
      <c r="W6" s="20">
        <v>-7299548</v>
      </c>
      <c r="X6" s="20">
        <v>2220000</v>
      </c>
      <c r="Y6" s="20">
        <v>-9519548</v>
      </c>
      <c r="Z6" s="21">
        <v>-428.80846846846845</v>
      </c>
      <c r="AA6" s="22">
        <v>4440000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2312382</v>
      </c>
      <c r="D8" s="18"/>
      <c r="E8" s="19">
        <v>10000</v>
      </c>
      <c r="F8" s="20">
        <v>10000</v>
      </c>
      <c r="G8" s="20">
        <v>2312381</v>
      </c>
      <c r="H8" s="20">
        <v>-51313</v>
      </c>
      <c r="I8" s="20">
        <v>-12645</v>
      </c>
      <c r="J8" s="20">
        <v>2248423</v>
      </c>
      <c r="K8" s="20">
        <v>-151805</v>
      </c>
      <c r="L8" s="20">
        <v>213559</v>
      </c>
      <c r="M8" s="20">
        <v>-1773898</v>
      </c>
      <c r="N8" s="20">
        <v>-1712144</v>
      </c>
      <c r="O8" s="20"/>
      <c r="P8" s="20"/>
      <c r="Q8" s="20"/>
      <c r="R8" s="20"/>
      <c r="S8" s="20"/>
      <c r="T8" s="20"/>
      <c r="U8" s="20"/>
      <c r="V8" s="20"/>
      <c r="W8" s="20">
        <v>536279</v>
      </c>
      <c r="X8" s="20">
        <v>-484500</v>
      </c>
      <c r="Y8" s="20">
        <v>1020779</v>
      </c>
      <c r="Z8" s="21">
        <v>-210.68710010319919</v>
      </c>
      <c r="AA8" s="22">
        <v>10000</v>
      </c>
    </row>
    <row r="9" spans="1:27" ht="13.5" x14ac:dyDescent="0.25">
      <c r="A9" s="23" t="s">
        <v>37</v>
      </c>
      <c r="B9" s="17" t="s">
        <v>32</v>
      </c>
      <c r="C9" s="18">
        <v>2539758</v>
      </c>
      <c r="D9" s="18"/>
      <c r="E9" s="19"/>
      <c r="F9" s="20"/>
      <c r="G9" s="20">
        <v>2539173</v>
      </c>
      <c r="H9" s="20">
        <v>69835</v>
      </c>
      <c r="I9" s="20">
        <v>-45</v>
      </c>
      <c r="J9" s="20">
        <v>2608963</v>
      </c>
      <c r="K9" s="20">
        <v>77661</v>
      </c>
      <c r="L9" s="20">
        <v>-1567</v>
      </c>
      <c r="M9" s="20"/>
      <c r="N9" s="20">
        <v>76094</v>
      </c>
      <c r="O9" s="20"/>
      <c r="P9" s="20"/>
      <c r="Q9" s="20"/>
      <c r="R9" s="20"/>
      <c r="S9" s="20"/>
      <c r="T9" s="20"/>
      <c r="U9" s="20"/>
      <c r="V9" s="20"/>
      <c r="W9" s="20">
        <v>2685057</v>
      </c>
      <c r="X9" s="20"/>
      <c r="Y9" s="20">
        <v>2685057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-3027655</v>
      </c>
      <c r="D12" s="29">
        <f>SUM(D6:D11)</f>
        <v>0</v>
      </c>
      <c r="E12" s="30">
        <f t="shared" si="0"/>
        <v>4450000</v>
      </c>
      <c r="F12" s="31">
        <f t="shared" si="0"/>
        <v>4450000</v>
      </c>
      <c r="G12" s="31">
        <f t="shared" si="0"/>
        <v>-3017762</v>
      </c>
      <c r="H12" s="31">
        <f t="shared" si="0"/>
        <v>-47969</v>
      </c>
      <c r="I12" s="31">
        <f t="shared" si="0"/>
        <v>-128359</v>
      </c>
      <c r="J12" s="31">
        <f t="shared" si="0"/>
        <v>-3194090</v>
      </c>
      <c r="K12" s="31">
        <f t="shared" si="0"/>
        <v>-112415</v>
      </c>
      <c r="L12" s="31">
        <f t="shared" si="0"/>
        <v>-649098</v>
      </c>
      <c r="M12" s="31">
        <f t="shared" si="0"/>
        <v>-122609</v>
      </c>
      <c r="N12" s="31">
        <f t="shared" si="0"/>
        <v>-884122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-4078212</v>
      </c>
      <c r="X12" s="31">
        <f t="shared" si="0"/>
        <v>1735500</v>
      </c>
      <c r="Y12" s="31">
        <f t="shared" si="0"/>
        <v>-5813712</v>
      </c>
      <c r="Z12" s="32">
        <f>+IF(X12&lt;&gt;0,+(Y12/X12)*100,0)</f>
        <v>-334.98772687986167</v>
      </c>
      <c r="AA12" s="33">
        <f>SUM(AA6:AA11)</f>
        <v>4450000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-3027655</v>
      </c>
      <c r="D25" s="29">
        <f>+D12+D24</f>
        <v>0</v>
      </c>
      <c r="E25" s="30">
        <f t="shared" si="2"/>
        <v>4450000</v>
      </c>
      <c r="F25" s="31">
        <f t="shared" si="2"/>
        <v>4450000</v>
      </c>
      <c r="G25" s="31">
        <f t="shared" si="2"/>
        <v>-3017762</v>
      </c>
      <c r="H25" s="31">
        <f t="shared" si="2"/>
        <v>-47969</v>
      </c>
      <c r="I25" s="31">
        <f t="shared" si="2"/>
        <v>-128359</v>
      </c>
      <c r="J25" s="31">
        <f t="shared" si="2"/>
        <v>-3194090</v>
      </c>
      <c r="K25" s="31">
        <f t="shared" si="2"/>
        <v>-112415</v>
      </c>
      <c r="L25" s="31">
        <f t="shared" si="2"/>
        <v>-649098</v>
      </c>
      <c r="M25" s="31">
        <f t="shared" si="2"/>
        <v>-122609</v>
      </c>
      <c r="N25" s="31">
        <f t="shared" si="2"/>
        <v>-884122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-4078212</v>
      </c>
      <c r="X25" s="31">
        <f t="shared" si="2"/>
        <v>1735500</v>
      </c>
      <c r="Y25" s="31">
        <f t="shared" si="2"/>
        <v>-5813712</v>
      </c>
      <c r="Z25" s="32">
        <f>+IF(X25&lt;&gt;0,+(Y25/X25)*100,0)</f>
        <v>-334.98772687986167</v>
      </c>
      <c r="AA25" s="33">
        <f>+AA12+AA24</f>
        <v>4450000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2120596</v>
      </c>
      <c r="D32" s="18"/>
      <c r="E32" s="19">
        <v>6800000</v>
      </c>
      <c r="F32" s="20">
        <v>6800000</v>
      </c>
      <c r="G32" s="20">
        <v>2121377</v>
      </c>
      <c r="H32" s="20">
        <v>54471</v>
      </c>
      <c r="I32" s="20">
        <v>53094</v>
      </c>
      <c r="J32" s="20">
        <v>2228942</v>
      </c>
      <c r="K32" s="20">
        <v>50748</v>
      </c>
      <c r="L32" s="20">
        <v>54893</v>
      </c>
      <c r="M32" s="20">
        <v>50876</v>
      </c>
      <c r="N32" s="20">
        <v>156517</v>
      </c>
      <c r="O32" s="20"/>
      <c r="P32" s="20"/>
      <c r="Q32" s="20"/>
      <c r="R32" s="20"/>
      <c r="S32" s="20"/>
      <c r="T32" s="20"/>
      <c r="U32" s="20"/>
      <c r="V32" s="20"/>
      <c r="W32" s="20">
        <v>2385459</v>
      </c>
      <c r="X32" s="20">
        <v>2652000</v>
      </c>
      <c r="Y32" s="20">
        <v>-266541</v>
      </c>
      <c r="Z32" s="21">
        <v>-10.050565610859728</v>
      </c>
      <c r="AA32" s="22">
        <v>6800000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2120596</v>
      </c>
      <c r="D34" s="29">
        <f>SUM(D29:D33)</f>
        <v>0</v>
      </c>
      <c r="E34" s="30">
        <f t="shared" si="3"/>
        <v>6800000</v>
      </c>
      <c r="F34" s="31">
        <f t="shared" si="3"/>
        <v>6800000</v>
      </c>
      <c r="G34" s="31">
        <f t="shared" si="3"/>
        <v>2121377</v>
      </c>
      <c r="H34" s="31">
        <f t="shared" si="3"/>
        <v>54471</v>
      </c>
      <c r="I34" s="31">
        <f t="shared" si="3"/>
        <v>53094</v>
      </c>
      <c r="J34" s="31">
        <f t="shared" si="3"/>
        <v>2228942</v>
      </c>
      <c r="K34" s="31">
        <f t="shared" si="3"/>
        <v>50748</v>
      </c>
      <c r="L34" s="31">
        <f t="shared" si="3"/>
        <v>54893</v>
      </c>
      <c r="M34" s="31">
        <f t="shared" si="3"/>
        <v>50876</v>
      </c>
      <c r="N34" s="31">
        <f t="shared" si="3"/>
        <v>156517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2385459</v>
      </c>
      <c r="X34" s="31">
        <f t="shared" si="3"/>
        <v>2652000</v>
      </c>
      <c r="Y34" s="31">
        <f t="shared" si="3"/>
        <v>-266541</v>
      </c>
      <c r="Z34" s="32">
        <f>+IF(X34&lt;&gt;0,+(Y34/X34)*100,0)</f>
        <v>-10.050565610859728</v>
      </c>
      <c r="AA34" s="33">
        <f>SUM(AA29:AA33)</f>
        <v>6800000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2120596</v>
      </c>
      <c r="D40" s="29">
        <f>+D34+D39</f>
        <v>0</v>
      </c>
      <c r="E40" s="30">
        <f t="shared" si="5"/>
        <v>6800000</v>
      </c>
      <c r="F40" s="31">
        <f t="shared" si="5"/>
        <v>6800000</v>
      </c>
      <c r="G40" s="31">
        <f t="shared" si="5"/>
        <v>2121377</v>
      </c>
      <c r="H40" s="31">
        <f t="shared" si="5"/>
        <v>54471</v>
      </c>
      <c r="I40" s="31">
        <f t="shared" si="5"/>
        <v>53094</v>
      </c>
      <c r="J40" s="31">
        <f t="shared" si="5"/>
        <v>2228942</v>
      </c>
      <c r="K40" s="31">
        <f t="shared" si="5"/>
        <v>50748</v>
      </c>
      <c r="L40" s="31">
        <f t="shared" si="5"/>
        <v>54893</v>
      </c>
      <c r="M40" s="31">
        <f t="shared" si="5"/>
        <v>50876</v>
      </c>
      <c r="N40" s="31">
        <f t="shared" si="5"/>
        <v>156517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2385459</v>
      </c>
      <c r="X40" s="31">
        <f t="shared" si="5"/>
        <v>2652000</v>
      </c>
      <c r="Y40" s="31">
        <f t="shared" si="5"/>
        <v>-266541</v>
      </c>
      <c r="Z40" s="32">
        <f>+IF(X40&lt;&gt;0,+(Y40/X40)*100,0)</f>
        <v>-10.050565610859728</v>
      </c>
      <c r="AA40" s="33">
        <f>+AA34+AA39</f>
        <v>6800000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-5148251</v>
      </c>
      <c r="D42" s="43">
        <f>+D25-D40</f>
        <v>0</v>
      </c>
      <c r="E42" s="44">
        <f t="shared" si="6"/>
        <v>-2350000</v>
      </c>
      <c r="F42" s="45">
        <f t="shared" si="6"/>
        <v>-2350000</v>
      </c>
      <c r="G42" s="45">
        <f t="shared" si="6"/>
        <v>-5139139</v>
      </c>
      <c r="H42" s="45">
        <f t="shared" si="6"/>
        <v>-102440</v>
      </c>
      <c r="I42" s="45">
        <f t="shared" si="6"/>
        <v>-181453</v>
      </c>
      <c r="J42" s="45">
        <f t="shared" si="6"/>
        <v>-5423032</v>
      </c>
      <c r="K42" s="45">
        <f t="shared" si="6"/>
        <v>-163163</v>
      </c>
      <c r="L42" s="45">
        <f t="shared" si="6"/>
        <v>-703991</v>
      </c>
      <c r="M42" s="45">
        <f t="shared" si="6"/>
        <v>-173485</v>
      </c>
      <c r="N42" s="45">
        <f t="shared" si="6"/>
        <v>-1040639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-6463671</v>
      </c>
      <c r="X42" s="45">
        <f t="shared" si="6"/>
        <v>-916500</v>
      </c>
      <c r="Y42" s="45">
        <f t="shared" si="6"/>
        <v>-5547171</v>
      </c>
      <c r="Z42" s="46">
        <f>+IF(X42&lt;&gt;0,+(Y42/X42)*100,0)</f>
        <v>605.25597381342061</v>
      </c>
      <c r="AA42" s="47">
        <f>+AA25-AA40</f>
        <v>-2350000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-2350000</v>
      </c>
      <c r="F45" s="20">
        <v>-2350000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-916500</v>
      </c>
      <c r="Y45" s="20">
        <v>916500</v>
      </c>
      <c r="Z45" s="48">
        <v>-100</v>
      </c>
      <c r="AA45" s="22">
        <v>-2350000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-2350000</v>
      </c>
      <c r="F48" s="53">
        <f t="shared" si="7"/>
        <v>-2350000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-916500</v>
      </c>
      <c r="Y48" s="53">
        <f t="shared" si="7"/>
        <v>916500</v>
      </c>
      <c r="Z48" s="54">
        <f>+IF(X48&lt;&gt;0,+(Y48/X48)*100,0)</f>
        <v>-100</v>
      </c>
      <c r="AA48" s="55">
        <f>SUM(AA45:AA47)</f>
        <v>-2350000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28611892</v>
      </c>
      <c r="D6" s="18"/>
      <c r="E6" s="19">
        <v>29264472</v>
      </c>
      <c r="F6" s="20">
        <v>29264472</v>
      </c>
      <c r="G6" s="20">
        <v>29785872</v>
      </c>
      <c r="H6" s="20">
        <v>-468038</v>
      </c>
      <c r="I6" s="20">
        <v>699349</v>
      </c>
      <c r="J6" s="20">
        <v>30017183</v>
      </c>
      <c r="K6" s="20">
        <v>509762</v>
      </c>
      <c r="L6" s="20">
        <v>1087549</v>
      </c>
      <c r="M6" s="20">
        <v>156592</v>
      </c>
      <c r="N6" s="20">
        <v>1753903</v>
      </c>
      <c r="O6" s="20"/>
      <c r="P6" s="20"/>
      <c r="Q6" s="20"/>
      <c r="R6" s="20"/>
      <c r="S6" s="20"/>
      <c r="T6" s="20"/>
      <c r="U6" s="20"/>
      <c r="V6" s="20"/>
      <c r="W6" s="20">
        <v>31771086</v>
      </c>
      <c r="X6" s="20">
        <v>14632236</v>
      </c>
      <c r="Y6" s="20">
        <v>17138850</v>
      </c>
      <c r="Z6" s="21">
        <v>117.13076525009576</v>
      </c>
      <c r="AA6" s="22">
        <v>29264472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16530739</v>
      </c>
      <c r="D8" s="18"/>
      <c r="E8" s="19"/>
      <c r="F8" s="20"/>
      <c r="G8" s="20">
        <v>16793911</v>
      </c>
      <c r="H8" s="20">
        <v>263255</v>
      </c>
      <c r="I8" s="20">
        <v>85776</v>
      </c>
      <c r="J8" s="20">
        <v>17142942</v>
      </c>
      <c r="K8" s="20">
        <v>311679</v>
      </c>
      <c r="L8" s="20">
        <v>305460</v>
      </c>
      <c r="M8" s="20">
        <v>-31597</v>
      </c>
      <c r="N8" s="20">
        <v>585542</v>
      </c>
      <c r="O8" s="20"/>
      <c r="P8" s="20"/>
      <c r="Q8" s="20"/>
      <c r="R8" s="20"/>
      <c r="S8" s="20"/>
      <c r="T8" s="20"/>
      <c r="U8" s="20"/>
      <c r="V8" s="20"/>
      <c r="W8" s="20">
        <v>17728484</v>
      </c>
      <c r="X8" s="20"/>
      <c r="Y8" s="20">
        <v>17728484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2496145</v>
      </c>
      <c r="D9" s="18"/>
      <c r="E9" s="19"/>
      <c r="F9" s="20"/>
      <c r="G9" s="20">
        <v>2496144</v>
      </c>
      <c r="H9" s="20">
        <v>212988</v>
      </c>
      <c r="I9" s="20">
        <v>79338</v>
      </c>
      <c r="J9" s="20">
        <v>2788470</v>
      </c>
      <c r="K9" s="20">
        <v>70125</v>
      </c>
      <c r="L9" s="20">
        <v>-47560</v>
      </c>
      <c r="M9" s="20">
        <v>158513</v>
      </c>
      <c r="N9" s="20">
        <v>181078</v>
      </c>
      <c r="O9" s="20"/>
      <c r="P9" s="20"/>
      <c r="Q9" s="20"/>
      <c r="R9" s="20"/>
      <c r="S9" s="20"/>
      <c r="T9" s="20"/>
      <c r="U9" s="20"/>
      <c r="V9" s="20"/>
      <c r="W9" s="20">
        <v>2969548</v>
      </c>
      <c r="X9" s="20"/>
      <c r="Y9" s="20">
        <v>2969548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-227177</v>
      </c>
      <c r="D11" s="18"/>
      <c r="E11" s="19"/>
      <c r="F11" s="20"/>
      <c r="G11" s="20">
        <v>-248419</v>
      </c>
      <c r="H11" s="20">
        <v>-8687</v>
      </c>
      <c r="I11" s="20">
        <v>-24454</v>
      </c>
      <c r="J11" s="20">
        <v>-281560</v>
      </c>
      <c r="K11" s="20">
        <v>-10854</v>
      </c>
      <c r="L11" s="20">
        <v>-11993</v>
      </c>
      <c r="M11" s="20">
        <v>-23746</v>
      </c>
      <c r="N11" s="20">
        <v>-46593</v>
      </c>
      <c r="O11" s="20"/>
      <c r="P11" s="20"/>
      <c r="Q11" s="20"/>
      <c r="R11" s="20"/>
      <c r="S11" s="20"/>
      <c r="T11" s="20"/>
      <c r="U11" s="20"/>
      <c r="V11" s="20"/>
      <c r="W11" s="20">
        <v>-328153</v>
      </c>
      <c r="X11" s="20"/>
      <c r="Y11" s="20">
        <v>-328153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47411599</v>
      </c>
      <c r="D12" s="29">
        <f>SUM(D6:D11)</f>
        <v>0</v>
      </c>
      <c r="E12" s="30">
        <f t="shared" si="0"/>
        <v>29264472</v>
      </c>
      <c r="F12" s="31">
        <f t="shared" si="0"/>
        <v>29264472</v>
      </c>
      <c r="G12" s="31">
        <f t="shared" si="0"/>
        <v>48827508</v>
      </c>
      <c r="H12" s="31">
        <f t="shared" si="0"/>
        <v>-482</v>
      </c>
      <c r="I12" s="31">
        <f t="shared" si="0"/>
        <v>840009</v>
      </c>
      <c r="J12" s="31">
        <f t="shared" si="0"/>
        <v>49667035</v>
      </c>
      <c r="K12" s="31">
        <f t="shared" si="0"/>
        <v>880712</v>
      </c>
      <c r="L12" s="31">
        <f t="shared" si="0"/>
        <v>1333456</v>
      </c>
      <c r="M12" s="31">
        <f t="shared" si="0"/>
        <v>259762</v>
      </c>
      <c r="N12" s="31">
        <f t="shared" si="0"/>
        <v>2473930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52140965</v>
      </c>
      <c r="X12" s="31">
        <f t="shared" si="0"/>
        <v>14632236</v>
      </c>
      <c r="Y12" s="31">
        <f t="shared" si="0"/>
        <v>37508729</v>
      </c>
      <c r="Z12" s="32">
        <f>+IF(X12&lt;&gt;0,+(Y12/X12)*100,0)</f>
        <v>256.34311119640228</v>
      </c>
      <c r="AA12" s="33">
        <f>SUM(AA6:AA11)</f>
        <v>29264472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>
        <v>531779</v>
      </c>
      <c r="L19" s="20"/>
      <c r="M19" s="20">
        <v>531779</v>
      </c>
      <c r="N19" s="20">
        <v>1063558</v>
      </c>
      <c r="O19" s="20"/>
      <c r="P19" s="20"/>
      <c r="Q19" s="20"/>
      <c r="R19" s="20"/>
      <c r="S19" s="20"/>
      <c r="T19" s="20"/>
      <c r="U19" s="20"/>
      <c r="V19" s="20"/>
      <c r="W19" s="20">
        <v>1063558</v>
      </c>
      <c r="X19" s="20"/>
      <c r="Y19" s="20">
        <v>1063558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531779</v>
      </c>
      <c r="L24" s="37">
        <f t="shared" si="1"/>
        <v>0</v>
      </c>
      <c r="M24" s="37">
        <f t="shared" si="1"/>
        <v>531779</v>
      </c>
      <c r="N24" s="37">
        <f t="shared" si="1"/>
        <v>1063558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1063558</v>
      </c>
      <c r="X24" s="37">
        <f t="shared" si="1"/>
        <v>0</v>
      </c>
      <c r="Y24" s="37">
        <f t="shared" si="1"/>
        <v>1063558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47411599</v>
      </c>
      <c r="D25" s="29">
        <f>+D12+D24</f>
        <v>0</v>
      </c>
      <c r="E25" s="30">
        <f t="shared" si="2"/>
        <v>29264472</v>
      </c>
      <c r="F25" s="31">
        <f t="shared" si="2"/>
        <v>29264472</v>
      </c>
      <c r="G25" s="31">
        <f t="shared" si="2"/>
        <v>48827508</v>
      </c>
      <c r="H25" s="31">
        <f t="shared" si="2"/>
        <v>-482</v>
      </c>
      <c r="I25" s="31">
        <f t="shared" si="2"/>
        <v>840009</v>
      </c>
      <c r="J25" s="31">
        <f t="shared" si="2"/>
        <v>49667035</v>
      </c>
      <c r="K25" s="31">
        <f t="shared" si="2"/>
        <v>1412491</v>
      </c>
      <c r="L25" s="31">
        <f t="shared" si="2"/>
        <v>1333456</v>
      </c>
      <c r="M25" s="31">
        <f t="shared" si="2"/>
        <v>791541</v>
      </c>
      <c r="N25" s="31">
        <f t="shared" si="2"/>
        <v>3537488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53204523</v>
      </c>
      <c r="X25" s="31">
        <f t="shared" si="2"/>
        <v>14632236</v>
      </c>
      <c r="Y25" s="31">
        <f t="shared" si="2"/>
        <v>38572287</v>
      </c>
      <c r="Z25" s="32">
        <f>+IF(X25&lt;&gt;0,+(Y25/X25)*100,0)</f>
        <v>263.61170637214985</v>
      </c>
      <c r="AA25" s="33">
        <f>+AA12+AA24</f>
        <v>29264472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7348875</v>
      </c>
      <c r="D32" s="18"/>
      <c r="E32" s="19">
        <v>18949032</v>
      </c>
      <c r="F32" s="20">
        <v>18949032</v>
      </c>
      <c r="G32" s="20">
        <v>7536341</v>
      </c>
      <c r="H32" s="20">
        <v>186148</v>
      </c>
      <c r="I32" s="20">
        <v>168664</v>
      </c>
      <c r="J32" s="20">
        <v>7891153</v>
      </c>
      <c r="K32" s="20">
        <v>184387</v>
      </c>
      <c r="L32" s="20">
        <v>186235</v>
      </c>
      <c r="M32" s="20">
        <v>168201</v>
      </c>
      <c r="N32" s="20">
        <v>538823</v>
      </c>
      <c r="O32" s="20"/>
      <c r="P32" s="20"/>
      <c r="Q32" s="20"/>
      <c r="R32" s="20"/>
      <c r="S32" s="20"/>
      <c r="T32" s="20"/>
      <c r="U32" s="20"/>
      <c r="V32" s="20"/>
      <c r="W32" s="20">
        <v>8429976</v>
      </c>
      <c r="X32" s="20">
        <v>9474516</v>
      </c>
      <c r="Y32" s="20">
        <v>-1044540</v>
      </c>
      <c r="Z32" s="21">
        <v>-11.024732028527895</v>
      </c>
      <c r="AA32" s="22">
        <v>18949032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7348875</v>
      </c>
      <c r="D34" s="29">
        <f>SUM(D29:D33)</f>
        <v>0</v>
      </c>
      <c r="E34" s="30">
        <f t="shared" si="3"/>
        <v>18949032</v>
      </c>
      <c r="F34" s="31">
        <f t="shared" si="3"/>
        <v>18949032</v>
      </c>
      <c r="G34" s="31">
        <f t="shared" si="3"/>
        <v>7536341</v>
      </c>
      <c r="H34" s="31">
        <f t="shared" si="3"/>
        <v>186148</v>
      </c>
      <c r="I34" s="31">
        <f t="shared" si="3"/>
        <v>168664</v>
      </c>
      <c r="J34" s="31">
        <f t="shared" si="3"/>
        <v>7891153</v>
      </c>
      <c r="K34" s="31">
        <f t="shared" si="3"/>
        <v>184387</v>
      </c>
      <c r="L34" s="31">
        <f t="shared" si="3"/>
        <v>186235</v>
      </c>
      <c r="M34" s="31">
        <f t="shared" si="3"/>
        <v>168201</v>
      </c>
      <c r="N34" s="31">
        <f t="shared" si="3"/>
        <v>538823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8429976</v>
      </c>
      <c r="X34" s="31">
        <f t="shared" si="3"/>
        <v>9474516</v>
      </c>
      <c r="Y34" s="31">
        <f t="shared" si="3"/>
        <v>-1044540</v>
      </c>
      <c r="Z34" s="32">
        <f>+IF(X34&lt;&gt;0,+(Y34/X34)*100,0)</f>
        <v>-11.024732028527895</v>
      </c>
      <c r="AA34" s="33">
        <f>SUM(AA29:AA33)</f>
        <v>18949032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7348875</v>
      </c>
      <c r="D40" s="29">
        <f>+D34+D39</f>
        <v>0</v>
      </c>
      <c r="E40" s="30">
        <f t="shared" si="5"/>
        <v>18949032</v>
      </c>
      <c r="F40" s="31">
        <f t="shared" si="5"/>
        <v>18949032</v>
      </c>
      <c r="G40" s="31">
        <f t="shared" si="5"/>
        <v>7536341</v>
      </c>
      <c r="H40" s="31">
        <f t="shared" si="5"/>
        <v>186148</v>
      </c>
      <c r="I40" s="31">
        <f t="shared" si="5"/>
        <v>168664</v>
      </c>
      <c r="J40" s="31">
        <f t="shared" si="5"/>
        <v>7891153</v>
      </c>
      <c r="K40" s="31">
        <f t="shared" si="5"/>
        <v>184387</v>
      </c>
      <c r="L40" s="31">
        <f t="shared" si="5"/>
        <v>186235</v>
      </c>
      <c r="M40" s="31">
        <f t="shared" si="5"/>
        <v>168201</v>
      </c>
      <c r="N40" s="31">
        <f t="shared" si="5"/>
        <v>538823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8429976</v>
      </c>
      <c r="X40" s="31">
        <f t="shared" si="5"/>
        <v>9474516</v>
      </c>
      <c r="Y40" s="31">
        <f t="shared" si="5"/>
        <v>-1044540</v>
      </c>
      <c r="Z40" s="32">
        <f>+IF(X40&lt;&gt;0,+(Y40/X40)*100,0)</f>
        <v>-11.024732028527895</v>
      </c>
      <c r="AA40" s="33">
        <f>+AA34+AA39</f>
        <v>18949032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40062724</v>
      </c>
      <c r="D42" s="43">
        <f>+D25-D40</f>
        <v>0</v>
      </c>
      <c r="E42" s="44">
        <f t="shared" si="6"/>
        <v>10315440</v>
      </c>
      <c r="F42" s="45">
        <f t="shared" si="6"/>
        <v>10315440</v>
      </c>
      <c r="G42" s="45">
        <f t="shared" si="6"/>
        <v>41291167</v>
      </c>
      <c r="H42" s="45">
        <f t="shared" si="6"/>
        <v>-186630</v>
      </c>
      <c r="I42" s="45">
        <f t="shared" si="6"/>
        <v>671345</v>
      </c>
      <c r="J42" s="45">
        <f t="shared" si="6"/>
        <v>41775882</v>
      </c>
      <c r="K42" s="45">
        <f t="shared" si="6"/>
        <v>1228104</v>
      </c>
      <c r="L42" s="45">
        <f t="shared" si="6"/>
        <v>1147221</v>
      </c>
      <c r="M42" s="45">
        <f t="shared" si="6"/>
        <v>623340</v>
      </c>
      <c r="N42" s="45">
        <f t="shared" si="6"/>
        <v>2998665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44774547</v>
      </c>
      <c r="X42" s="45">
        <f t="shared" si="6"/>
        <v>5157720</v>
      </c>
      <c r="Y42" s="45">
        <f t="shared" si="6"/>
        <v>39616827</v>
      </c>
      <c r="Z42" s="46">
        <f>+IF(X42&lt;&gt;0,+(Y42/X42)*100,0)</f>
        <v>768.10736139224309</v>
      </c>
      <c r="AA42" s="47">
        <f>+AA25-AA40</f>
        <v>10315440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10315440</v>
      </c>
      <c r="F45" s="20">
        <v>10315440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5157720</v>
      </c>
      <c r="Y45" s="20">
        <v>-5157720</v>
      </c>
      <c r="Z45" s="48">
        <v>-100</v>
      </c>
      <c r="AA45" s="22">
        <v>10315440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10315440</v>
      </c>
      <c r="F48" s="53">
        <f t="shared" si="7"/>
        <v>10315440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5157720</v>
      </c>
      <c r="Y48" s="53">
        <f t="shared" si="7"/>
        <v>-5157720</v>
      </c>
      <c r="Z48" s="54">
        <f>+IF(X48&lt;&gt;0,+(Y48/X48)*100,0)</f>
        <v>-100</v>
      </c>
      <c r="AA48" s="55">
        <f>SUM(AA45:AA47)</f>
        <v>10315440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27454895</v>
      </c>
      <c r="D6" s="18"/>
      <c r="E6" s="19">
        <v>-45444459</v>
      </c>
      <c r="F6" s="20">
        <v>-45444459</v>
      </c>
      <c r="G6" s="20">
        <v>28061686</v>
      </c>
      <c r="H6" s="20">
        <v>659318</v>
      </c>
      <c r="I6" s="20">
        <v>325136</v>
      </c>
      <c r="J6" s="20">
        <v>29046140</v>
      </c>
      <c r="K6" s="20">
        <v>-3804976</v>
      </c>
      <c r="L6" s="20">
        <v>819162</v>
      </c>
      <c r="M6" s="20">
        <v>-9087793</v>
      </c>
      <c r="N6" s="20">
        <v>-12073607</v>
      </c>
      <c r="O6" s="20"/>
      <c r="P6" s="20"/>
      <c r="Q6" s="20"/>
      <c r="R6" s="20"/>
      <c r="S6" s="20"/>
      <c r="T6" s="20"/>
      <c r="U6" s="20"/>
      <c r="V6" s="20"/>
      <c r="W6" s="20">
        <v>16972533</v>
      </c>
      <c r="X6" s="20">
        <v>-22722222</v>
      </c>
      <c r="Y6" s="20">
        <v>39694755</v>
      </c>
      <c r="Z6" s="21">
        <v>-174.69574498479946</v>
      </c>
      <c r="AA6" s="22">
        <v>-45444459</v>
      </c>
    </row>
    <row r="7" spans="1:27" ht="13.5" x14ac:dyDescent="0.25">
      <c r="A7" s="23" t="s">
        <v>35</v>
      </c>
      <c r="B7" s="17" t="s">
        <v>32</v>
      </c>
      <c r="C7" s="18">
        <v>2112717</v>
      </c>
      <c r="D7" s="18"/>
      <c r="E7" s="19"/>
      <c r="F7" s="20"/>
      <c r="G7" s="20">
        <v>2113027</v>
      </c>
      <c r="H7" s="20"/>
      <c r="I7" s="20"/>
      <c r="J7" s="20">
        <v>2113027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2113027</v>
      </c>
      <c r="X7" s="20"/>
      <c r="Y7" s="20">
        <v>2113027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-324285936</v>
      </c>
      <c r="D8" s="18"/>
      <c r="E8" s="19">
        <v>34653183</v>
      </c>
      <c r="F8" s="20">
        <v>-50138558</v>
      </c>
      <c r="G8" s="20">
        <v>-339428432</v>
      </c>
      <c r="H8" s="20">
        <v>18083762</v>
      </c>
      <c r="I8" s="20">
        <v>1629451</v>
      </c>
      <c r="J8" s="20">
        <v>-319715219</v>
      </c>
      <c r="K8" s="20">
        <v>-10800526</v>
      </c>
      <c r="L8" s="20">
        <v>595592</v>
      </c>
      <c r="M8" s="20">
        <v>-5411417</v>
      </c>
      <c r="N8" s="20">
        <v>-15616351</v>
      </c>
      <c r="O8" s="20"/>
      <c r="P8" s="20"/>
      <c r="Q8" s="20"/>
      <c r="R8" s="20"/>
      <c r="S8" s="20"/>
      <c r="T8" s="20"/>
      <c r="U8" s="20"/>
      <c r="V8" s="20"/>
      <c r="W8" s="20">
        <v>-335331570</v>
      </c>
      <c r="X8" s="20">
        <v>-60121358</v>
      </c>
      <c r="Y8" s="20">
        <v>-275210212</v>
      </c>
      <c r="Z8" s="21">
        <v>457.75781046063526</v>
      </c>
      <c r="AA8" s="22">
        <v>-50138558</v>
      </c>
    </row>
    <row r="9" spans="1:27" ht="13.5" x14ac:dyDescent="0.25">
      <c r="A9" s="23" t="s">
        <v>37</v>
      </c>
      <c r="B9" s="17" t="s">
        <v>32</v>
      </c>
      <c r="C9" s="18">
        <v>3689069</v>
      </c>
      <c r="D9" s="18"/>
      <c r="E9" s="19"/>
      <c r="F9" s="20"/>
      <c r="G9" s="20">
        <v>3689069</v>
      </c>
      <c r="H9" s="20">
        <v>45761</v>
      </c>
      <c r="I9" s="20">
        <v>83338</v>
      </c>
      <c r="J9" s="20">
        <v>3818168</v>
      </c>
      <c r="K9" s="20">
        <v>87439</v>
      </c>
      <c r="L9" s="20">
        <v>-198</v>
      </c>
      <c r="M9" s="20">
        <v>1595153</v>
      </c>
      <c r="N9" s="20">
        <v>1682394</v>
      </c>
      <c r="O9" s="20"/>
      <c r="P9" s="20"/>
      <c r="Q9" s="20"/>
      <c r="R9" s="20"/>
      <c r="S9" s="20"/>
      <c r="T9" s="20"/>
      <c r="U9" s="20"/>
      <c r="V9" s="20"/>
      <c r="W9" s="20">
        <v>5500562</v>
      </c>
      <c r="X9" s="20"/>
      <c r="Y9" s="20">
        <v>5500562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-7223725</v>
      </c>
      <c r="D11" s="18"/>
      <c r="E11" s="19">
        <v>-2200000</v>
      </c>
      <c r="F11" s="20">
        <v>-2200000</v>
      </c>
      <c r="G11" s="20">
        <v>-7214194</v>
      </c>
      <c r="H11" s="20">
        <v>-218919</v>
      </c>
      <c r="I11" s="20">
        <v>-129994</v>
      </c>
      <c r="J11" s="20">
        <v>-7563107</v>
      </c>
      <c r="K11" s="20">
        <v>-274303</v>
      </c>
      <c r="L11" s="20">
        <v>-155782</v>
      </c>
      <c r="M11" s="20">
        <v>-368084</v>
      </c>
      <c r="N11" s="20">
        <v>-798169</v>
      </c>
      <c r="O11" s="20"/>
      <c r="P11" s="20"/>
      <c r="Q11" s="20"/>
      <c r="R11" s="20"/>
      <c r="S11" s="20"/>
      <c r="T11" s="20"/>
      <c r="U11" s="20"/>
      <c r="V11" s="20"/>
      <c r="W11" s="20">
        <v>-8361276</v>
      </c>
      <c r="X11" s="20">
        <v>-1099998</v>
      </c>
      <c r="Y11" s="20">
        <v>-7261278</v>
      </c>
      <c r="Z11" s="21">
        <v>660.11738203160371</v>
      </c>
      <c r="AA11" s="22">
        <v>-2200000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-298252980</v>
      </c>
      <c r="D12" s="29">
        <f>SUM(D6:D11)</f>
        <v>0</v>
      </c>
      <c r="E12" s="30">
        <f t="shared" si="0"/>
        <v>-12991276</v>
      </c>
      <c r="F12" s="31">
        <f t="shared" si="0"/>
        <v>-97783017</v>
      </c>
      <c r="G12" s="31">
        <f t="shared" si="0"/>
        <v>-312778844</v>
      </c>
      <c r="H12" s="31">
        <f t="shared" si="0"/>
        <v>18569922</v>
      </c>
      <c r="I12" s="31">
        <f t="shared" si="0"/>
        <v>1907931</v>
      </c>
      <c r="J12" s="31">
        <f t="shared" si="0"/>
        <v>-292300991</v>
      </c>
      <c r="K12" s="31">
        <f t="shared" si="0"/>
        <v>-14792366</v>
      </c>
      <c r="L12" s="31">
        <f t="shared" si="0"/>
        <v>1258774</v>
      </c>
      <c r="M12" s="31">
        <f t="shared" si="0"/>
        <v>-13272141</v>
      </c>
      <c r="N12" s="31">
        <f t="shared" si="0"/>
        <v>-26805733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-319106724</v>
      </c>
      <c r="X12" s="31">
        <f t="shared" si="0"/>
        <v>-83943578</v>
      </c>
      <c r="Y12" s="31">
        <f t="shared" si="0"/>
        <v>-235163146</v>
      </c>
      <c r="Z12" s="32">
        <f>+IF(X12&lt;&gt;0,+(Y12/X12)*100,0)</f>
        <v>280.14429644635828</v>
      </c>
      <c r="AA12" s="33">
        <f>SUM(AA6:AA11)</f>
        <v>-97783017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66012005</v>
      </c>
      <c r="D19" s="18"/>
      <c r="E19" s="19">
        <v>1172545884</v>
      </c>
      <c r="F19" s="20">
        <v>1174145884</v>
      </c>
      <c r="G19" s="20">
        <v>65033981</v>
      </c>
      <c r="H19" s="20">
        <v>369148</v>
      </c>
      <c r="I19" s="20">
        <v>-53925</v>
      </c>
      <c r="J19" s="20">
        <v>65349204</v>
      </c>
      <c r="K19" s="20">
        <v>3938519</v>
      </c>
      <c r="L19" s="20">
        <v>-304438</v>
      </c>
      <c r="M19" s="20">
        <v>8108580</v>
      </c>
      <c r="N19" s="20">
        <v>11742661</v>
      </c>
      <c r="O19" s="20"/>
      <c r="P19" s="20"/>
      <c r="Q19" s="20"/>
      <c r="R19" s="20"/>
      <c r="S19" s="20"/>
      <c r="T19" s="20"/>
      <c r="U19" s="20"/>
      <c r="V19" s="20"/>
      <c r="W19" s="20">
        <v>77091865</v>
      </c>
      <c r="X19" s="20">
        <v>1169385888</v>
      </c>
      <c r="Y19" s="20">
        <v>-1092294023</v>
      </c>
      <c r="Z19" s="21">
        <v>-93.40749141997513</v>
      </c>
      <c r="AA19" s="22">
        <v>1174145884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66012005</v>
      </c>
      <c r="D24" s="29">
        <f>SUM(D15:D23)</f>
        <v>0</v>
      </c>
      <c r="E24" s="36">
        <f t="shared" si="1"/>
        <v>1172545884</v>
      </c>
      <c r="F24" s="37">
        <f t="shared" si="1"/>
        <v>1174145884</v>
      </c>
      <c r="G24" s="37">
        <f t="shared" si="1"/>
        <v>65033981</v>
      </c>
      <c r="H24" s="37">
        <f t="shared" si="1"/>
        <v>369148</v>
      </c>
      <c r="I24" s="37">
        <f t="shared" si="1"/>
        <v>-53925</v>
      </c>
      <c r="J24" s="37">
        <f t="shared" si="1"/>
        <v>65349204</v>
      </c>
      <c r="K24" s="37">
        <f t="shared" si="1"/>
        <v>3938519</v>
      </c>
      <c r="L24" s="37">
        <f t="shared" si="1"/>
        <v>-304438</v>
      </c>
      <c r="M24" s="37">
        <f t="shared" si="1"/>
        <v>8108580</v>
      </c>
      <c r="N24" s="37">
        <f t="shared" si="1"/>
        <v>11742661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77091865</v>
      </c>
      <c r="X24" s="37">
        <f t="shared" si="1"/>
        <v>1169385888</v>
      </c>
      <c r="Y24" s="37">
        <f t="shared" si="1"/>
        <v>-1092294023</v>
      </c>
      <c r="Z24" s="38">
        <f>+IF(X24&lt;&gt;0,+(Y24/X24)*100,0)</f>
        <v>-93.40749141997513</v>
      </c>
      <c r="AA24" s="39">
        <f>SUM(AA15:AA23)</f>
        <v>1174145884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-232240975</v>
      </c>
      <c r="D25" s="29">
        <f>+D12+D24</f>
        <v>0</v>
      </c>
      <c r="E25" s="30">
        <f t="shared" si="2"/>
        <v>1159554608</v>
      </c>
      <c r="F25" s="31">
        <f t="shared" si="2"/>
        <v>1076362867</v>
      </c>
      <c r="G25" s="31">
        <f t="shared" si="2"/>
        <v>-247744863</v>
      </c>
      <c r="H25" s="31">
        <f t="shared" si="2"/>
        <v>18939070</v>
      </c>
      <c r="I25" s="31">
        <f t="shared" si="2"/>
        <v>1854006</v>
      </c>
      <c r="J25" s="31">
        <f t="shared" si="2"/>
        <v>-226951787</v>
      </c>
      <c r="K25" s="31">
        <f t="shared" si="2"/>
        <v>-10853847</v>
      </c>
      <c r="L25" s="31">
        <f t="shared" si="2"/>
        <v>954336</v>
      </c>
      <c r="M25" s="31">
        <f t="shared" si="2"/>
        <v>-5163561</v>
      </c>
      <c r="N25" s="31">
        <f t="shared" si="2"/>
        <v>-15063072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-242014859</v>
      </c>
      <c r="X25" s="31">
        <f t="shared" si="2"/>
        <v>1085442310</v>
      </c>
      <c r="Y25" s="31">
        <f t="shared" si="2"/>
        <v>-1327457169</v>
      </c>
      <c r="Z25" s="32">
        <f>+IF(X25&lt;&gt;0,+(Y25/X25)*100,0)</f>
        <v>-122.29642761944667</v>
      </c>
      <c r="AA25" s="33">
        <f>+AA12+AA24</f>
        <v>1076362867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17547211</v>
      </c>
      <c r="D32" s="18"/>
      <c r="E32" s="19">
        <v>-2200000</v>
      </c>
      <c r="F32" s="20">
        <v>-600000</v>
      </c>
      <c r="G32" s="20">
        <v>17489449</v>
      </c>
      <c r="H32" s="20">
        <v>349348</v>
      </c>
      <c r="I32" s="20">
        <v>338046</v>
      </c>
      <c r="J32" s="20">
        <v>18176843</v>
      </c>
      <c r="K32" s="20">
        <v>155787</v>
      </c>
      <c r="L32" s="20">
        <v>167437</v>
      </c>
      <c r="M32" s="20">
        <v>237464</v>
      </c>
      <c r="N32" s="20">
        <v>560688</v>
      </c>
      <c r="O32" s="20"/>
      <c r="P32" s="20"/>
      <c r="Q32" s="20"/>
      <c r="R32" s="20"/>
      <c r="S32" s="20"/>
      <c r="T32" s="20"/>
      <c r="U32" s="20"/>
      <c r="V32" s="20"/>
      <c r="W32" s="20">
        <v>18737531</v>
      </c>
      <c r="X32" s="20">
        <v>500002</v>
      </c>
      <c r="Y32" s="20">
        <v>18237529</v>
      </c>
      <c r="Z32" s="21">
        <v>3647.4912100351594</v>
      </c>
      <c r="AA32" s="22">
        <v>-600000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>
        <v>1075353</v>
      </c>
      <c r="H33" s="20">
        <v>-1075353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17547211</v>
      </c>
      <c r="D34" s="29">
        <f>SUM(D29:D33)</f>
        <v>0</v>
      </c>
      <c r="E34" s="30">
        <f t="shared" si="3"/>
        <v>-2200000</v>
      </c>
      <c r="F34" s="31">
        <f t="shared" si="3"/>
        <v>-600000</v>
      </c>
      <c r="G34" s="31">
        <f t="shared" si="3"/>
        <v>18564802</v>
      </c>
      <c r="H34" s="31">
        <f t="shared" si="3"/>
        <v>-726005</v>
      </c>
      <c r="I34" s="31">
        <f t="shared" si="3"/>
        <v>338046</v>
      </c>
      <c r="J34" s="31">
        <f t="shared" si="3"/>
        <v>18176843</v>
      </c>
      <c r="K34" s="31">
        <f t="shared" si="3"/>
        <v>155787</v>
      </c>
      <c r="L34" s="31">
        <f t="shared" si="3"/>
        <v>167437</v>
      </c>
      <c r="M34" s="31">
        <f t="shared" si="3"/>
        <v>237464</v>
      </c>
      <c r="N34" s="31">
        <f t="shared" si="3"/>
        <v>560688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18737531</v>
      </c>
      <c r="X34" s="31">
        <f t="shared" si="3"/>
        <v>500002</v>
      </c>
      <c r="Y34" s="31">
        <f t="shared" si="3"/>
        <v>18237529</v>
      </c>
      <c r="Z34" s="32">
        <f>+IF(X34&lt;&gt;0,+(Y34/X34)*100,0)</f>
        <v>3647.4912100351594</v>
      </c>
      <c r="AA34" s="33">
        <f>SUM(AA29:AA33)</f>
        <v>-600000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32410056</v>
      </c>
      <c r="D38" s="18"/>
      <c r="E38" s="19">
        <v>31334703</v>
      </c>
      <c r="F38" s="20">
        <v>31334703</v>
      </c>
      <c r="G38" s="20">
        <v>31334703</v>
      </c>
      <c r="H38" s="20">
        <v>1075353</v>
      </c>
      <c r="I38" s="20"/>
      <c r="J38" s="20">
        <v>32410056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32410056</v>
      </c>
      <c r="X38" s="20">
        <v>31334703</v>
      </c>
      <c r="Y38" s="20">
        <v>1075353</v>
      </c>
      <c r="Z38" s="21">
        <v>3.4318276448958205</v>
      </c>
      <c r="AA38" s="22">
        <v>31334703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32410056</v>
      </c>
      <c r="D39" s="29">
        <f>SUM(D37:D38)</f>
        <v>0</v>
      </c>
      <c r="E39" s="36">
        <f t="shared" si="4"/>
        <v>31334703</v>
      </c>
      <c r="F39" s="37">
        <f t="shared" si="4"/>
        <v>31334703</v>
      </c>
      <c r="G39" s="37">
        <f t="shared" si="4"/>
        <v>31334703</v>
      </c>
      <c r="H39" s="37">
        <f t="shared" si="4"/>
        <v>1075353</v>
      </c>
      <c r="I39" s="37">
        <f t="shared" si="4"/>
        <v>0</v>
      </c>
      <c r="J39" s="37">
        <f t="shared" si="4"/>
        <v>32410056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32410056</v>
      </c>
      <c r="X39" s="37">
        <f t="shared" si="4"/>
        <v>31334703</v>
      </c>
      <c r="Y39" s="37">
        <f t="shared" si="4"/>
        <v>1075353</v>
      </c>
      <c r="Z39" s="38">
        <f>+IF(X39&lt;&gt;0,+(Y39/X39)*100,0)</f>
        <v>3.4318276448958205</v>
      </c>
      <c r="AA39" s="39">
        <f>SUM(AA37:AA38)</f>
        <v>31334703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49957267</v>
      </c>
      <c r="D40" s="29">
        <f>+D34+D39</f>
        <v>0</v>
      </c>
      <c r="E40" s="30">
        <f t="shared" si="5"/>
        <v>29134703</v>
      </c>
      <c r="F40" s="31">
        <f t="shared" si="5"/>
        <v>30734703</v>
      </c>
      <c r="G40" s="31">
        <f t="shared" si="5"/>
        <v>49899505</v>
      </c>
      <c r="H40" s="31">
        <f t="shared" si="5"/>
        <v>349348</v>
      </c>
      <c r="I40" s="31">
        <f t="shared" si="5"/>
        <v>338046</v>
      </c>
      <c r="J40" s="31">
        <f t="shared" si="5"/>
        <v>50586899</v>
      </c>
      <c r="K40" s="31">
        <f t="shared" si="5"/>
        <v>155787</v>
      </c>
      <c r="L40" s="31">
        <f t="shared" si="5"/>
        <v>167437</v>
      </c>
      <c r="M40" s="31">
        <f t="shared" si="5"/>
        <v>237464</v>
      </c>
      <c r="N40" s="31">
        <f t="shared" si="5"/>
        <v>560688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51147587</v>
      </c>
      <c r="X40" s="31">
        <f t="shared" si="5"/>
        <v>31834705</v>
      </c>
      <c r="Y40" s="31">
        <f t="shared" si="5"/>
        <v>19312882</v>
      </c>
      <c r="Z40" s="32">
        <f>+IF(X40&lt;&gt;0,+(Y40/X40)*100,0)</f>
        <v>60.666125224028299</v>
      </c>
      <c r="AA40" s="33">
        <f>+AA34+AA39</f>
        <v>30734703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-282198242</v>
      </c>
      <c r="D42" s="43">
        <f>+D25-D40</f>
        <v>0</v>
      </c>
      <c r="E42" s="44">
        <f t="shared" si="6"/>
        <v>1130419905</v>
      </c>
      <c r="F42" s="45">
        <f t="shared" si="6"/>
        <v>1045628164</v>
      </c>
      <c r="G42" s="45">
        <f t="shared" si="6"/>
        <v>-297644368</v>
      </c>
      <c r="H42" s="45">
        <f t="shared" si="6"/>
        <v>18589722</v>
      </c>
      <c r="I42" s="45">
        <f t="shared" si="6"/>
        <v>1515960</v>
      </c>
      <c r="J42" s="45">
        <f t="shared" si="6"/>
        <v>-277538686</v>
      </c>
      <c r="K42" s="45">
        <f t="shared" si="6"/>
        <v>-11009634</v>
      </c>
      <c r="L42" s="45">
        <f t="shared" si="6"/>
        <v>786899</v>
      </c>
      <c r="M42" s="45">
        <f t="shared" si="6"/>
        <v>-5401025</v>
      </c>
      <c r="N42" s="45">
        <f t="shared" si="6"/>
        <v>-15623760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-293162446</v>
      </c>
      <c r="X42" s="45">
        <f t="shared" si="6"/>
        <v>1053607605</v>
      </c>
      <c r="Y42" s="45">
        <f t="shared" si="6"/>
        <v>-1346770051</v>
      </c>
      <c r="Z42" s="46">
        <f>+IF(X42&lt;&gt;0,+(Y42/X42)*100,0)</f>
        <v>-127.82463268191766</v>
      </c>
      <c r="AA42" s="47">
        <f>+AA25-AA40</f>
        <v>1045628164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-1271275</v>
      </c>
      <c r="F45" s="20">
        <v>-86063016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-78083576</v>
      </c>
      <c r="Y45" s="20">
        <v>78083576</v>
      </c>
      <c r="Z45" s="48">
        <v>-100</v>
      </c>
      <c r="AA45" s="22">
        <v>-86063016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-1271275</v>
      </c>
      <c r="F48" s="53">
        <f t="shared" si="7"/>
        <v>-86063016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-78083576</v>
      </c>
      <c r="Y48" s="53">
        <f t="shared" si="7"/>
        <v>78083576</v>
      </c>
      <c r="Z48" s="54">
        <f>+IF(X48&lt;&gt;0,+(Y48/X48)*100,0)</f>
        <v>-100</v>
      </c>
      <c r="AA48" s="55">
        <f>SUM(AA45:AA47)</f>
        <v>-86063016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-6444525</v>
      </c>
      <c r="D6" s="18"/>
      <c r="E6" s="19">
        <v>-1477284</v>
      </c>
      <c r="F6" s="20">
        <v>-1477284</v>
      </c>
      <c r="G6" s="20">
        <v>-4111300</v>
      </c>
      <c r="H6" s="20">
        <v>-959874</v>
      </c>
      <c r="I6" s="20">
        <v>-444111</v>
      </c>
      <c r="J6" s="20">
        <v>-5515285</v>
      </c>
      <c r="K6" s="20">
        <v>1176633</v>
      </c>
      <c r="L6" s="20">
        <v>-280806</v>
      </c>
      <c r="M6" s="20">
        <v>-1341993</v>
      </c>
      <c r="N6" s="20">
        <v>-446166</v>
      </c>
      <c r="O6" s="20"/>
      <c r="P6" s="20"/>
      <c r="Q6" s="20"/>
      <c r="R6" s="20"/>
      <c r="S6" s="20"/>
      <c r="T6" s="20"/>
      <c r="U6" s="20"/>
      <c r="V6" s="20"/>
      <c r="W6" s="20">
        <v>-5961451</v>
      </c>
      <c r="X6" s="20">
        <v>-738642</v>
      </c>
      <c r="Y6" s="20">
        <v>-5222809</v>
      </c>
      <c r="Z6" s="21">
        <v>707.0825921082203</v>
      </c>
      <c r="AA6" s="22">
        <v>-1477284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12969120</v>
      </c>
      <c r="D8" s="18"/>
      <c r="E8" s="19">
        <v>3831504</v>
      </c>
      <c r="F8" s="20">
        <v>3831504</v>
      </c>
      <c r="G8" s="20">
        <v>13470867</v>
      </c>
      <c r="H8" s="20">
        <v>407957</v>
      </c>
      <c r="I8" s="20">
        <v>404663</v>
      </c>
      <c r="J8" s="20">
        <v>14283487</v>
      </c>
      <c r="K8" s="20">
        <v>-193017</v>
      </c>
      <c r="L8" s="20">
        <v>353507</v>
      </c>
      <c r="M8" s="20">
        <v>408338</v>
      </c>
      <c r="N8" s="20">
        <v>568828</v>
      </c>
      <c r="O8" s="20"/>
      <c r="P8" s="20"/>
      <c r="Q8" s="20"/>
      <c r="R8" s="20"/>
      <c r="S8" s="20"/>
      <c r="T8" s="20"/>
      <c r="U8" s="20"/>
      <c r="V8" s="20"/>
      <c r="W8" s="20">
        <v>14852315</v>
      </c>
      <c r="X8" s="20">
        <v>1915752</v>
      </c>
      <c r="Y8" s="20">
        <v>12936563</v>
      </c>
      <c r="Z8" s="21">
        <v>675.2733652372541</v>
      </c>
      <c r="AA8" s="22">
        <v>3831504</v>
      </c>
    </row>
    <row r="9" spans="1:27" ht="13.5" x14ac:dyDescent="0.25">
      <c r="A9" s="23" t="s">
        <v>37</v>
      </c>
      <c r="B9" s="17" t="s">
        <v>32</v>
      </c>
      <c r="C9" s="18">
        <v>2532293</v>
      </c>
      <c r="D9" s="18"/>
      <c r="E9" s="19"/>
      <c r="F9" s="20"/>
      <c r="G9" s="20">
        <v>2584492</v>
      </c>
      <c r="H9" s="20">
        <v>52200</v>
      </c>
      <c r="I9" s="20">
        <v>57923</v>
      </c>
      <c r="J9" s="20">
        <v>2694615</v>
      </c>
      <c r="K9" s="20">
        <v>-396</v>
      </c>
      <c r="L9" s="20">
        <v>1530</v>
      </c>
      <c r="M9" s="20">
        <v>161323</v>
      </c>
      <c r="N9" s="20">
        <v>162457</v>
      </c>
      <c r="O9" s="20"/>
      <c r="P9" s="20"/>
      <c r="Q9" s="20"/>
      <c r="R9" s="20"/>
      <c r="S9" s="20"/>
      <c r="T9" s="20"/>
      <c r="U9" s="20"/>
      <c r="V9" s="20"/>
      <c r="W9" s="20">
        <v>2857072</v>
      </c>
      <c r="X9" s="20"/>
      <c r="Y9" s="20">
        <v>2857072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-3272774</v>
      </c>
      <c r="D11" s="18"/>
      <c r="E11" s="19">
        <v>-1583148</v>
      </c>
      <c r="F11" s="20">
        <v>-1583148</v>
      </c>
      <c r="G11" s="20">
        <v>-3292456</v>
      </c>
      <c r="H11" s="20">
        <v>-340939</v>
      </c>
      <c r="I11" s="20">
        <v>-482196</v>
      </c>
      <c r="J11" s="20">
        <v>-4115591</v>
      </c>
      <c r="K11" s="20">
        <v>-418720</v>
      </c>
      <c r="L11" s="20">
        <v>-65361</v>
      </c>
      <c r="M11" s="20">
        <v>-25001</v>
      </c>
      <c r="N11" s="20">
        <v>-509082</v>
      </c>
      <c r="O11" s="20"/>
      <c r="P11" s="20"/>
      <c r="Q11" s="20"/>
      <c r="R11" s="20"/>
      <c r="S11" s="20"/>
      <c r="T11" s="20"/>
      <c r="U11" s="20"/>
      <c r="V11" s="20"/>
      <c r="W11" s="20">
        <v>-4624673</v>
      </c>
      <c r="X11" s="20">
        <v>-791574</v>
      </c>
      <c r="Y11" s="20">
        <v>-3833099</v>
      </c>
      <c r="Z11" s="21">
        <v>484.23760760206881</v>
      </c>
      <c r="AA11" s="22">
        <v>-1583148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5784114</v>
      </c>
      <c r="D12" s="29">
        <f>SUM(D6:D11)</f>
        <v>0</v>
      </c>
      <c r="E12" s="30">
        <f t="shared" si="0"/>
        <v>771072</v>
      </c>
      <c r="F12" s="31">
        <f t="shared" si="0"/>
        <v>771072</v>
      </c>
      <c r="G12" s="31">
        <f t="shared" si="0"/>
        <v>8651603</v>
      </c>
      <c r="H12" s="31">
        <f t="shared" si="0"/>
        <v>-840656</v>
      </c>
      <c r="I12" s="31">
        <f t="shared" si="0"/>
        <v>-463721</v>
      </c>
      <c r="J12" s="31">
        <f t="shared" si="0"/>
        <v>7347226</v>
      </c>
      <c r="K12" s="31">
        <f t="shared" si="0"/>
        <v>564500</v>
      </c>
      <c r="L12" s="31">
        <f t="shared" si="0"/>
        <v>8870</v>
      </c>
      <c r="M12" s="31">
        <f t="shared" si="0"/>
        <v>-797333</v>
      </c>
      <c r="N12" s="31">
        <f t="shared" si="0"/>
        <v>-223963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7123263</v>
      </c>
      <c r="X12" s="31">
        <f t="shared" si="0"/>
        <v>385536</v>
      </c>
      <c r="Y12" s="31">
        <f t="shared" si="0"/>
        <v>6737727</v>
      </c>
      <c r="Z12" s="32">
        <f>+IF(X12&lt;&gt;0,+(Y12/X12)*100,0)</f>
        <v>1747.6259026394423</v>
      </c>
      <c r="AA12" s="33">
        <f>SUM(AA6:AA11)</f>
        <v>771072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6708284</v>
      </c>
      <c r="F19" s="20">
        <v>6708284</v>
      </c>
      <c r="G19" s="20">
        <v>460000</v>
      </c>
      <c r="H19" s="20">
        <v>-460000</v>
      </c>
      <c r="I19" s="20"/>
      <c r="J19" s="20"/>
      <c r="K19" s="20">
        <v>1300000</v>
      </c>
      <c r="L19" s="20"/>
      <c r="M19" s="20">
        <v>728824</v>
      </c>
      <c r="N19" s="20">
        <v>2028824</v>
      </c>
      <c r="O19" s="20"/>
      <c r="P19" s="20"/>
      <c r="Q19" s="20"/>
      <c r="R19" s="20"/>
      <c r="S19" s="20"/>
      <c r="T19" s="20"/>
      <c r="U19" s="20"/>
      <c r="V19" s="20"/>
      <c r="W19" s="20">
        <v>2028824</v>
      </c>
      <c r="X19" s="20">
        <v>3354144</v>
      </c>
      <c r="Y19" s="20">
        <v>-1325320</v>
      </c>
      <c r="Z19" s="21">
        <v>-39.51291298167282</v>
      </c>
      <c r="AA19" s="22">
        <v>6708284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6708284</v>
      </c>
      <c r="F24" s="37">
        <f t="shared" si="1"/>
        <v>6708284</v>
      </c>
      <c r="G24" s="37">
        <f t="shared" si="1"/>
        <v>460000</v>
      </c>
      <c r="H24" s="37">
        <f t="shared" si="1"/>
        <v>-460000</v>
      </c>
      <c r="I24" s="37">
        <f t="shared" si="1"/>
        <v>0</v>
      </c>
      <c r="J24" s="37">
        <f t="shared" si="1"/>
        <v>0</v>
      </c>
      <c r="K24" s="37">
        <f t="shared" si="1"/>
        <v>1300000</v>
      </c>
      <c r="L24" s="37">
        <f t="shared" si="1"/>
        <v>0</v>
      </c>
      <c r="M24" s="37">
        <f t="shared" si="1"/>
        <v>728824</v>
      </c>
      <c r="N24" s="37">
        <f t="shared" si="1"/>
        <v>2028824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2028824</v>
      </c>
      <c r="X24" s="37">
        <f t="shared" si="1"/>
        <v>3354144</v>
      </c>
      <c r="Y24" s="37">
        <f t="shared" si="1"/>
        <v>-1325320</v>
      </c>
      <c r="Z24" s="38">
        <f>+IF(X24&lt;&gt;0,+(Y24/X24)*100,0)</f>
        <v>-39.51291298167282</v>
      </c>
      <c r="AA24" s="39">
        <f>SUM(AA15:AA23)</f>
        <v>6708284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5784114</v>
      </c>
      <c r="D25" s="29">
        <f>+D12+D24</f>
        <v>0</v>
      </c>
      <c r="E25" s="30">
        <f t="shared" si="2"/>
        <v>7479356</v>
      </c>
      <c r="F25" s="31">
        <f t="shared" si="2"/>
        <v>7479356</v>
      </c>
      <c r="G25" s="31">
        <f t="shared" si="2"/>
        <v>9111603</v>
      </c>
      <c r="H25" s="31">
        <f t="shared" si="2"/>
        <v>-1300656</v>
      </c>
      <c r="I25" s="31">
        <f t="shared" si="2"/>
        <v>-463721</v>
      </c>
      <c r="J25" s="31">
        <f t="shared" si="2"/>
        <v>7347226</v>
      </c>
      <c r="K25" s="31">
        <f t="shared" si="2"/>
        <v>1864500</v>
      </c>
      <c r="L25" s="31">
        <f t="shared" si="2"/>
        <v>8870</v>
      </c>
      <c r="M25" s="31">
        <f t="shared" si="2"/>
        <v>-68509</v>
      </c>
      <c r="N25" s="31">
        <f t="shared" si="2"/>
        <v>1804861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9152087</v>
      </c>
      <c r="X25" s="31">
        <f t="shared" si="2"/>
        <v>3739680</v>
      </c>
      <c r="Y25" s="31">
        <f t="shared" si="2"/>
        <v>5412407</v>
      </c>
      <c r="Z25" s="32">
        <f>+IF(X25&lt;&gt;0,+(Y25/X25)*100,0)</f>
        <v>144.72914794848757</v>
      </c>
      <c r="AA25" s="33">
        <f>+AA12+AA24</f>
        <v>7479356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-1841</v>
      </c>
      <c r="H31" s="20">
        <v>-1902</v>
      </c>
      <c r="I31" s="20">
        <v>-4815</v>
      </c>
      <c r="J31" s="20">
        <v>-8558</v>
      </c>
      <c r="K31" s="20">
        <v>-7999</v>
      </c>
      <c r="L31" s="20">
        <v>-5647</v>
      </c>
      <c r="M31" s="20"/>
      <c r="N31" s="20">
        <v>-13646</v>
      </c>
      <c r="O31" s="20"/>
      <c r="P31" s="20"/>
      <c r="Q31" s="20"/>
      <c r="R31" s="20"/>
      <c r="S31" s="20"/>
      <c r="T31" s="20"/>
      <c r="U31" s="20"/>
      <c r="V31" s="20"/>
      <c r="W31" s="20">
        <v>-22204</v>
      </c>
      <c r="X31" s="20"/>
      <c r="Y31" s="20">
        <v>-22204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6773499</v>
      </c>
      <c r="D32" s="18"/>
      <c r="E32" s="19">
        <v>20151648</v>
      </c>
      <c r="F32" s="20">
        <v>20151648</v>
      </c>
      <c r="G32" s="20">
        <v>7311635</v>
      </c>
      <c r="H32" s="20">
        <v>362274</v>
      </c>
      <c r="I32" s="20">
        <v>172922</v>
      </c>
      <c r="J32" s="20">
        <v>7846831</v>
      </c>
      <c r="K32" s="20">
        <v>1340643</v>
      </c>
      <c r="L32" s="20">
        <v>-120745</v>
      </c>
      <c r="M32" s="20">
        <v>-997548</v>
      </c>
      <c r="N32" s="20">
        <v>222350</v>
      </c>
      <c r="O32" s="20"/>
      <c r="P32" s="20"/>
      <c r="Q32" s="20"/>
      <c r="R32" s="20"/>
      <c r="S32" s="20"/>
      <c r="T32" s="20"/>
      <c r="U32" s="20"/>
      <c r="V32" s="20"/>
      <c r="W32" s="20">
        <v>8069181</v>
      </c>
      <c r="X32" s="20">
        <v>10075824</v>
      </c>
      <c r="Y32" s="20">
        <v>-2006643</v>
      </c>
      <c r="Z32" s="21">
        <v>-19.915423294412445</v>
      </c>
      <c r="AA32" s="22">
        <v>20151648</v>
      </c>
    </row>
    <row r="33" spans="1:27" ht="13.5" x14ac:dyDescent="0.25">
      <c r="A33" s="23" t="s">
        <v>59</v>
      </c>
      <c r="B33" s="17" t="s">
        <v>32</v>
      </c>
      <c r="C33" s="18">
        <v>42896640</v>
      </c>
      <c r="D33" s="18"/>
      <c r="E33" s="19"/>
      <c r="F33" s="20"/>
      <c r="G33" s="20">
        <v>43047859</v>
      </c>
      <c r="H33" s="20">
        <v>-197695</v>
      </c>
      <c r="I33" s="20"/>
      <c r="J33" s="20">
        <v>42850164</v>
      </c>
      <c r="K33" s="20">
        <v>-21549</v>
      </c>
      <c r="L33" s="20"/>
      <c r="M33" s="20"/>
      <c r="N33" s="20">
        <v>-21549</v>
      </c>
      <c r="O33" s="20"/>
      <c r="P33" s="20"/>
      <c r="Q33" s="20"/>
      <c r="R33" s="20"/>
      <c r="S33" s="20"/>
      <c r="T33" s="20"/>
      <c r="U33" s="20"/>
      <c r="V33" s="20"/>
      <c r="W33" s="20">
        <v>42828615</v>
      </c>
      <c r="X33" s="20"/>
      <c r="Y33" s="20">
        <v>42828615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49670139</v>
      </c>
      <c r="D34" s="29">
        <f>SUM(D29:D33)</f>
        <v>0</v>
      </c>
      <c r="E34" s="30">
        <f t="shared" si="3"/>
        <v>20151648</v>
      </c>
      <c r="F34" s="31">
        <f t="shared" si="3"/>
        <v>20151648</v>
      </c>
      <c r="G34" s="31">
        <f t="shared" si="3"/>
        <v>50357653</v>
      </c>
      <c r="H34" s="31">
        <f t="shared" si="3"/>
        <v>162677</v>
      </c>
      <c r="I34" s="31">
        <f t="shared" si="3"/>
        <v>168107</v>
      </c>
      <c r="J34" s="31">
        <f t="shared" si="3"/>
        <v>50688437</v>
      </c>
      <c r="K34" s="31">
        <f t="shared" si="3"/>
        <v>1311095</v>
      </c>
      <c r="L34" s="31">
        <f t="shared" si="3"/>
        <v>-126392</v>
      </c>
      <c r="M34" s="31">
        <f t="shared" si="3"/>
        <v>-997548</v>
      </c>
      <c r="N34" s="31">
        <f t="shared" si="3"/>
        <v>187155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50875592</v>
      </c>
      <c r="X34" s="31">
        <f t="shared" si="3"/>
        <v>10075824</v>
      </c>
      <c r="Y34" s="31">
        <f t="shared" si="3"/>
        <v>40799768</v>
      </c>
      <c r="Z34" s="32">
        <f>+IF(X34&lt;&gt;0,+(Y34/X34)*100,0)</f>
        <v>404.92735879467529</v>
      </c>
      <c r="AA34" s="33">
        <f>SUM(AA29:AA33)</f>
        <v>20151648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49670139</v>
      </c>
      <c r="D40" s="29">
        <f>+D34+D39</f>
        <v>0</v>
      </c>
      <c r="E40" s="30">
        <f t="shared" si="5"/>
        <v>20151648</v>
      </c>
      <c r="F40" s="31">
        <f t="shared" si="5"/>
        <v>20151648</v>
      </c>
      <c r="G40" s="31">
        <f t="shared" si="5"/>
        <v>50357653</v>
      </c>
      <c r="H40" s="31">
        <f t="shared" si="5"/>
        <v>162677</v>
      </c>
      <c r="I40" s="31">
        <f t="shared" si="5"/>
        <v>168107</v>
      </c>
      <c r="J40" s="31">
        <f t="shared" si="5"/>
        <v>50688437</v>
      </c>
      <c r="K40" s="31">
        <f t="shared" si="5"/>
        <v>1311095</v>
      </c>
      <c r="L40" s="31">
        <f t="shared" si="5"/>
        <v>-126392</v>
      </c>
      <c r="M40" s="31">
        <f t="shared" si="5"/>
        <v>-997548</v>
      </c>
      <c r="N40" s="31">
        <f t="shared" si="5"/>
        <v>187155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50875592</v>
      </c>
      <c r="X40" s="31">
        <f t="shared" si="5"/>
        <v>10075824</v>
      </c>
      <c r="Y40" s="31">
        <f t="shared" si="5"/>
        <v>40799768</v>
      </c>
      <c r="Z40" s="32">
        <f>+IF(X40&lt;&gt;0,+(Y40/X40)*100,0)</f>
        <v>404.92735879467529</v>
      </c>
      <c r="AA40" s="33">
        <f>+AA34+AA39</f>
        <v>20151648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-43886025</v>
      </c>
      <c r="D42" s="43">
        <f>+D25-D40</f>
        <v>0</v>
      </c>
      <c r="E42" s="44">
        <f t="shared" si="6"/>
        <v>-12672292</v>
      </c>
      <c r="F42" s="45">
        <f t="shared" si="6"/>
        <v>-12672292</v>
      </c>
      <c r="G42" s="45">
        <f t="shared" si="6"/>
        <v>-41246050</v>
      </c>
      <c r="H42" s="45">
        <f t="shared" si="6"/>
        <v>-1463333</v>
      </c>
      <c r="I42" s="45">
        <f t="shared" si="6"/>
        <v>-631828</v>
      </c>
      <c r="J42" s="45">
        <f t="shared" si="6"/>
        <v>-43341211</v>
      </c>
      <c r="K42" s="45">
        <f t="shared" si="6"/>
        <v>553405</v>
      </c>
      <c r="L42" s="45">
        <f t="shared" si="6"/>
        <v>135262</v>
      </c>
      <c r="M42" s="45">
        <f t="shared" si="6"/>
        <v>929039</v>
      </c>
      <c r="N42" s="45">
        <f t="shared" si="6"/>
        <v>1617706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-41723505</v>
      </c>
      <c r="X42" s="45">
        <f t="shared" si="6"/>
        <v>-6336144</v>
      </c>
      <c r="Y42" s="45">
        <f t="shared" si="6"/>
        <v>-35387361</v>
      </c>
      <c r="Z42" s="46">
        <f>+IF(X42&lt;&gt;0,+(Y42/X42)*100,0)</f>
        <v>558.49994886479851</v>
      </c>
      <c r="AA42" s="47">
        <f>+AA25-AA40</f>
        <v>-12672292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-294337</v>
      </c>
      <c r="D45" s="18"/>
      <c r="E45" s="19">
        <v>-12672292</v>
      </c>
      <c r="F45" s="20">
        <v>-12672292</v>
      </c>
      <c r="G45" s="20">
        <v>-294337</v>
      </c>
      <c r="H45" s="20"/>
      <c r="I45" s="20"/>
      <c r="J45" s="20">
        <v>-294337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-294337</v>
      </c>
      <c r="X45" s="20">
        <v>-6336144</v>
      </c>
      <c r="Y45" s="20">
        <v>6041807</v>
      </c>
      <c r="Z45" s="48">
        <v>-95.354635248188799</v>
      </c>
      <c r="AA45" s="22">
        <v>-12672292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-294337</v>
      </c>
      <c r="D48" s="51">
        <f>SUM(D45:D47)</f>
        <v>0</v>
      </c>
      <c r="E48" s="52">
        <f t="shared" si="7"/>
        <v>-12672292</v>
      </c>
      <c r="F48" s="53">
        <f t="shared" si="7"/>
        <v>-12672292</v>
      </c>
      <c r="G48" s="53">
        <f t="shared" si="7"/>
        <v>-294337</v>
      </c>
      <c r="H48" s="53">
        <f t="shared" si="7"/>
        <v>0</v>
      </c>
      <c r="I48" s="53">
        <f t="shared" si="7"/>
        <v>0</v>
      </c>
      <c r="J48" s="53">
        <f t="shared" si="7"/>
        <v>-294337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-294337</v>
      </c>
      <c r="X48" s="53">
        <f t="shared" si="7"/>
        <v>-6336144</v>
      </c>
      <c r="Y48" s="53">
        <f t="shared" si="7"/>
        <v>6041807</v>
      </c>
      <c r="Z48" s="54">
        <f>+IF(X48&lt;&gt;0,+(Y48/X48)*100,0)</f>
        <v>-95.354635248188799</v>
      </c>
      <c r="AA48" s="55">
        <f>SUM(AA45:AA47)</f>
        <v>-12672292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-53775581</v>
      </c>
      <c r="D6" s="18"/>
      <c r="E6" s="19">
        <v>-8157684</v>
      </c>
      <c r="F6" s="20">
        <v>-8157684</v>
      </c>
      <c r="G6" s="20">
        <v>-53829033</v>
      </c>
      <c r="H6" s="20">
        <v>-7222935</v>
      </c>
      <c r="I6" s="20">
        <v>-28600</v>
      </c>
      <c r="J6" s="20">
        <v>-61080568</v>
      </c>
      <c r="K6" s="20">
        <v>-3975483</v>
      </c>
      <c r="L6" s="20">
        <v>-97942</v>
      </c>
      <c r="M6" s="20">
        <v>-2980058</v>
      </c>
      <c r="N6" s="20">
        <v>-7053483</v>
      </c>
      <c r="O6" s="20"/>
      <c r="P6" s="20"/>
      <c r="Q6" s="20"/>
      <c r="R6" s="20"/>
      <c r="S6" s="20"/>
      <c r="T6" s="20"/>
      <c r="U6" s="20"/>
      <c r="V6" s="20"/>
      <c r="W6" s="20">
        <v>-68134051</v>
      </c>
      <c r="X6" s="20">
        <v>-4078842</v>
      </c>
      <c r="Y6" s="20">
        <v>-64055209</v>
      </c>
      <c r="Z6" s="21">
        <v>1570.4263366906589</v>
      </c>
      <c r="AA6" s="22">
        <v>-8157684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89978590</v>
      </c>
      <c r="D8" s="18"/>
      <c r="E8" s="19">
        <v>29638277</v>
      </c>
      <c r="F8" s="20">
        <v>29638277</v>
      </c>
      <c r="G8" s="20">
        <v>89978590</v>
      </c>
      <c r="H8" s="20"/>
      <c r="I8" s="20"/>
      <c r="J8" s="20">
        <v>89978590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89978590</v>
      </c>
      <c r="X8" s="20">
        <v>28131947</v>
      </c>
      <c r="Y8" s="20">
        <v>61846643</v>
      </c>
      <c r="Z8" s="21">
        <v>219.84487245052753</v>
      </c>
      <c r="AA8" s="22">
        <v>29638277</v>
      </c>
    </row>
    <row r="9" spans="1:27" ht="13.5" x14ac:dyDescent="0.25">
      <c r="A9" s="23" t="s">
        <v>37</v>
      </c>
      <c r="B9" s="17" t="s">
        <v>32</v>
      </c>
      <c r="C9" s="18">
        <v>6114447</v>
      </c>
      <c r="D9" s="18"/>
      <c r="E9" s="19"/>
      <c r="F9" s="20"/>
      <c r="G9" s="20">
        <v>6659851</v>
      </c>
      <c r="H9" s="20">
        <v>403691</v>
      </c>
      <c r="I9" s="20"/>
      <c r="J9" s="20">
        <v>7063542</v>
      </c>
      <c r="K9" s="20">
        <v>516937</v>
      </c>
      <c r="L9" s="20">
        <v>12775</v>
      </c>
      <c r="M9" s="20">
        <v>471281</v>
      </c>
      <c r="N9" s="20">
        <v>1000993</v>
      </c>
      <c r="O9" s="20"/>
      <c r="P9" s="20"/>
      <c r="Q9" s="20"/>
      <c r="R9" s="20"/>
      <c r="S9" s="20"/>
      <c r="T9" s="20"/>
      <c r="U9" s="20"/>
      <c r="V9" s="20"/>
      <c r="W9" s="20">
        <v>8064535</v>
      </c>
      <c r="X9" s="20"/>
      <c r="Y9" s="20">
        <v>8064535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-3998</v>
      </c>
      <c r="D11" s="18"/>
      <c r="E11" s="19"/>
      <c r="F11" s="20"/>
      <c r="G11" s="20">
        <v>-45702</v>
      </c>
      <c r="H11" s="20">
        <v>-58701</v>
      </c>
      <c r="I11" s="20"/>
      <c r="J11" s="20">
        <v>-104403</v>
      </c>
      <c r="K11" s="20"/>
      <c r="L11" s="20"/>
      <c r="M11" s="20">
        <v>-31693</v>
      </c>
      <c r="N11" s="20">
        <v>-31693</v>
      </c>
      <c r="O11" s="20"/>
      <c r="P11" s="20"/>
      <c r="Q11" s="20"/>
      <c r="R11" s="20"/>
      <c r="S11" s="20"/>
      <c r="T11" s="20"/>
      <c r="U11" s="20"/>
      <c r="V11" s="20"/>
      <c r="W11" s="20">
        <v>-136096</v>
      </c>
      <c r="X11" s="20"/>
      <c r="Y11" s="20">
        <v>-136096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42313458</v>
      </c>
      <c r="D12" s="29">
        <f>SUM(D6:D11)</f>
        <v>0</v>
      </c>
      <c r="E12" s="30">
        <f t="shared" si="0"/>
        <v>21480593</v>
      </c>
      <c r="F12" s="31">
        <f t="shared" si="0"/>
        <v>21480593</v>
      </c>
      <c r="G12" s="31">
        <f t="shared" si="0"/>
        <v>42763706</v>
      </c>
      <c r="H12" s="31">
        <f t="shared" si="0"/>
        <v>-6877945</v>
      </c>
      <c r="I12" s="31">
        <f t="shared" si="0"/>
        <v>-28600</v>
      </c>
      <c r="J12" s="31">
        <f t="shared" si="0"/>
        <v>35857161</v>
      </c>
      <c r="K12" s="31">
        <f t="shared" si="0"/>
        <v>-3458546</v>
      </c>
      <c r="L12" s="31">
        <f t="shared" si="0"/>
        <v>-85167</v>
      </c>
      <c r="M12" s="31">
        <f t="shared" si="0"/>
        <v>-2540470</v>
      </c>
      <c r="N12" s="31">
        <f t="shared" si="0"/>
        <v>-6084183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29772978</v>
      </c>
      <c r="X12" s="31">
        <f t="shared" si="0"/>
        <v>24053105</v>
      </c>
      <c r="Y12" s="31">
        <f t="shared" si="0"/>
        <v>5719873</v>
      </c>
      <c r="Z12" s="32">
        <f>+IF(X12&lt;&gt;0,+(Y12/X12)*100,0)</f>
        <v>23.780185551927705</v>
      </c>
      <c r="AA12" s="33">
        <f>SUM(AA6:AA11)</f>
        <v>21480593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8997375</v>
      </c>
      <c r="D19" s="18"/>
      <c r="E19" s="19">
        <v>947539640</v>
      </c>
      <c r="F19" s="20">
        <v>947539640</v>
      </c>
      <c r="G19" s="20">
        <v>33253045</v>
      </c>
      <c r="H19" s="20">
        <v>-18049775</v>
      </c>
      <c r="I19" s="20"/>
      <c r="J19" s="20">
        <v>15203270</v>
      </c>
      <c r="K19" s="20">
        <v>3280496</v>
      </c>
      <c r="L19" s="20"/>
      <c r="M19" s="20">
        <v>3895258</v>
      </c>
      <c r="N19" s="20">
        <v>7175754</v>
      </c>
      <c r="O19" s="20"/>
      <c r="P19" s="20"/>
      <c r="Q19" s="20"/>
      <c r="R19" s="20"/>
      <c r="S19" s="20"/>
      <c r="T19" s="20"/>
      <c r="U19" s="20"/>
      <c r="V19" s="20"/>
      <c r="W19" s="20">
        <v>22379024</v>
      </c>
      <c r="X19" s="20">
        <v>936372332</v>
      </c>
      <c r="Y19" s="20">
        <v>-913993308</v>
      </c>
      <c r="Z19" s="21">
        <v>-97.610029340337235</v>
      </c>
      <c r="AA19" s="22">
        <v>947539640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8997375</v>
      </c>
      <c r="D24" s="29">
        <f>SUM(D15:D23)</f>
        <v>0</v>
      </c>
      <c r="E24" s="36">
        <f t="shared" si="1"/>
        <v>947539640</v>
      </c>
      <c r="F24" s="37">
        <f t="shared" si="1"/>
        <v>947539640</v>
      </c>
      <c r="G24" s="37">
        <f t="shared" si="1"/>
        <v>33253045</v>
      </c>
      <c r="H24" s="37">
        <f t="shared" si="1"/>
        <v>-18049775</v>
      </c>
      <c r="I24" s="37">
        <f t="shared" si="1"/>
        <v>0</v>
      </c>
      <c r="J24" s="37">
        <f t="shared" si="1"/>
        <v>15203270</v>
      </c>
      <c r="K24" s="37">
        <f t="shared" si="1"/>
        <v>3280496</v>
      </c>
      <c r="L24" s="37">
        <f t="shared" si="1"/>
        <v>0</v>
      </c>
      <c r="M24" s="37">
        <f t="shared" si="1"/>
        <v>3895258</v>
      </c>
      <c r="N24" s="37">
        <f t="shared" si="1"/>
        <v>7175754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22379024</v>
      </c>
      <c r="X24" s="37">
        <f t="shared" si="1"/>
        <v>936372332</v>
      </c>
      <c r="Y24" s="37">
        <f t="shared" si="1"/>
        <v>-913993308</v>
      </c>
      <c r="Z24" s="38">
        <f>+IF(X24&lt;&gt;0,+(Y24/X24)*100,0)</f>
        <v>-97.610029340337235</v>
      </c>
      <c r="AA24" s="39">
        <f>SUM(AA15:AA23)</f>
        <v>947539640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51310833</v>
      </c>
      <c r="D25" s="29">
        <f>+D12+D24</f>
        <v>0</v>
      </c>
      <c r="E25" s="30">
        <f t="shared" si="2"/>
        <v>969020233</v>
      </c>
      <c r="F25" s="31">
        <f t="shared" si="2"/>
        <v>969020233</v>
      </c>
      <c r="G25" s="31">
        <f t="shared" si="2"/>
        <v>76016751</v>
      </c>
      <c r="H25" s="31">
        <f t="shared" si="2"/>
        <v>-24927720</v>
      </c>
      <c r="I25" s="31">
        <f t="shared" si="2"/>
        <v>-28600</v>
      </c>
      <c r="J25" s="31">
        <f t="shared" si="2"/>
        <v>51060431</v>
      </c>
      <c r="K25" s="31">
        <f t="shared" si="2"/>
        <v>-178050</v>
      </c>
      <c r="L25" s="31">
        <f t="shared" si="2"/>
        <v>-85167</v>
      </c>
      <c r="M25" s="31">
        <f t="shared" si="2"/>
        <v>1354788</v>
      </c>
      <c r="N25" s="31">
        <f t="shared" si="2"/>
        <v>1091571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52152002</v>
      </c>
      <c r="X25" s="31">
        <f t="shared" si="2"/>
        <v>960425437</v>
      </c>
      <c r="Y25" s="31">
        <f t="shared" si="2"/>
        <v>-908273435</v>
      </c>
      <c r="Z25" s="32">
        <f>+IF(X25&lt;&gt;0,+(Y25/X25)*100,0)</f>
        <v>-94.569906211261667</v>
      </c>
      <c r="AA25" s="33">
        <f>+AA12+AA24</f>
        <v>969020233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33576528</v>
      </c>
      <c r="F32" s="20">
        <v>33576528</v>
      </c>
      <c r="G32" s="20">
        <v>4127976</v>
      </c>
      <c r="H32" s="20">
        <v>-4127976</v>
      </c>
      <c r="I32" s="20">
        <v>1800</v>
      </c>
      <c r="J32" s="20">
        <v>1800</v>
      </c>
      <c r="K32" s="20">
        <v>-1800</v>
      </c>
      <c r="L32" s="20"/>
      <c r="M32" s="20">
        <v>1493896</v>
      </c>
      <c r="N32" s="20">
        <v>1492096</v>
      </c>
      <c r="O32" s="20"/>
      <c r="P32" s="20"/>
      <c r="Q32" s="20"/>
      <c r="R32" s="20"/>
      <c r="S32" s="20"/>
      <c r="T32" s="20"/>
      <c r="U32" s="20"/>
      <c r="V32" s="20"/>
      <c r="W32" s="20">
        <v>1493896</v>
      </c>
      <c r="X32" s="20">
        <v>16788264</v>
      </c>
      <c r="Y32" s="20">
        <v>-15294368</v>
      </c>
      <c r="Z32" s="21">
        <v>-91.101545698828659</v>
      </c>
      <c r="AA32" s="22">
        <v>33576528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33576528</v>
      </c>
      <c r="F34" s="31">
        <f t="shared" si="3"/>
        <v>33576528</v>
      </c>
      <c r="G34" s="31">
        <f t="shared" si="3"/>
        <v>4127976</v>
      </c>
      <c r="H34" s="31">
        <f t="shared" si="3"/>
        <v>-4127976</v>
      </c>
      <c r="I34" s="31">
        <f t="shared" si="3"/>
        <v>1800</v>
      </c>
      <c r="J34" s="31">
        <f t="shared" si="3"/>
        <v>1800</v>
      </c>
      <c r="K34" s="31">
        <f t="shared" si="3"/>
        <v>-1800</v>
      </c>
      <c r="L34" s="31">
        <f t="shared" si="3"/>
        <v>0</v>
      </c>
      <c r="M34" s="31">
        <f t="shared" si="3"/>
        <v>1493896</v>
      </c>
      <c r="N34" s="31">
        <f t="shared" si="3"/>
        <v>1492096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1493896</v>
      </c>
      <c r="X34" s="31">
        <f t="shared" si="3"/>
        <v>16788264</v>
      </c>
      <c r="Y34" s="31">
        <f t="shared" si="3"/>
        <v>-15294368</v>
      </c>
      <c r="Z34" s="32">
        <f>+IF(X34&lt;&gt;0,+(Y34/X34)*100,0)</f>
        <v>-91.101545698828659</v>
      </c>
      <c r="AA34" s="33">
        <f>SUM(AA29:AA33)</f>
        <v>33576528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33576528</v>
      </c>
      <c r="F40" s="31">
        <f t="shared" si="5"/>
        <v>33576528</v>
      </c>
      <c r="G40" s="31">
        <f t="shared" si="5"/>
        <v>4127976</v>
      </c>
      <c r="H40" s="31">
        <f t="shared" si="5"/>
        <v>-4127976</v>
      </c>
      <c r="I40" s="31">
        <f t="shared" si="5"/>
        <v>1800</v>
      </c>
      <c r="J40" s="31">
        <f t="shared" si="5"/>
        <v>1800</v>
      </c>
      <c r="K40" s="31">
        <f t="shared" si="5"/>
        <v>-1800</v>
      </c>
      <c r="L40" s="31">
        <f t="shared" si="5"/>
        <v>0</v>
      </c>
      <c r="M40" s="31">
        <f t="shared" si="5"/>
        <v>1493896</v>
      </c>
      <c r="N40" s="31">
        <f t="shared" si="5"/>
        <v>1492096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1493896</v>
      </c>
      <c r="X40" s="31">
        <f t="shared" si="5"/>
        <v>16788264</v>
      </c>
      <c r="Y40" s="31">
        <f t="shared" si="5"/>
        <v>-15294368</v>
      </c>
      <c r="Z40" s="32">
        <f>+IF(X40&lt;&gt;0,+(Y40/X40)*100,0)</f>
        <v>-91.101545698828659</v>
      </c>
      <c r="AA40" s="33">
        <f>+AA34+AA39</f>
        <v>33576528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51310833</v>
      </c>
      <c r="D42" s="43">
        <f>+D25-D40</f>
        <v>0</v>
      </c>
      <c r="E42" s="44">
        <f t="shared" si="6"/>
        <v>935443705</v>
      </c>
      <c r="F42" s="45">
        <f t="shared" si="6"/>
        <v>935443705</v>
      </c>
      <c r="G42" s="45">
        <f t="shared" si="6"/>
        <v>71888775</v>
      </c>
      <c r="H42" s="45">
        <f t="shared" si="6"/>
        <v>-20799744</v>
      </c>
      <c r="I42" s="45">
        <f t="shared" si="6"/>
        <v>-30400</v>
      </c>
      <c r="J42" s="45">
        <f t="shared" si="6"/>
        <v>51058631</v>
      </c>
      <c r="K42" s="45">
        <f t="shared" si="6"/>
        <v>-176250</v>
      </c>
      <c r="L42" s="45">
        <f t="shared" si="6"/>
        <v>-85167</v>
      </c>
      <c r="M42" s="45">
        <f t="shared" si="6"/>
        <v>-139108</v>
      </c>
      <c r="N42" s="45">
        <f t="shared" si="6"/>
        <v>-400525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50658106</v>
      </c>
      <c r="X42" s="45">
        <f t="shared" si="6"/>
        <v>943637173</v>
      </c>
      <c r="Y42" s="45">
        <f t="shared" si="6"/>
        <v>-892979067</v>
      </c>
      <c r="Z42" s="46">
        <f>+IF(X42&lt;&gt;0,+(Y42/X42)*100,0)</f>
        <v>-94.631611868473939</v>
      </c>
      <c r="AA42" s="47">
        <f>+AA25-AA40</f>
        <v>935443705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-16386936</v>
      </c>
      <c r="F45" s="20">
        <v>-16386936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-8193468</v>
      </c>
      <c r="Y45" s="20">
        <v>8193468</v>
      </c>
      <c r="Z45" s="48">
        <v>-100</v>
      </c>
      <c r="AA45" s="22">
        <v>-16386936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-16386936</v>
      </c>
      <c r="F48" s="53">
        <f t="shared" si="7"/>
        <v>-16386936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-8193468</v>
      </c>
      <c r="Y48" s="53">
        <f t="shared" si="7"/>
        <v>8193468</v>
      </c>
      <c r="Z48" s="54">
        <f>+IF(X48&lt;&gt;0,+(Y48/X48)*100,0)</f>
        <v>-100</v>
      </c>
      <c r="AA48" s="55">
        <f>SUM(AA45:AA47)</f>
        <v>-16386936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1773560</v>
      </c>
      <c r="D8" s="18"/>
      <c r="E8" s="19">
        <v>1415800</v>
      </c>
      <c r="F8" s="20">
        <v>1415800</v>
      </c>
      <c r="G8" s="20">
        <v>1889520</v>
      </c>
      <c r="H8" s="20">
        <v>91802</v>
      </c>
      <c r="I8" s="20">
        <v>112088</v>
      </c>
      <c r="J8" s="20">
        <v>2093410</v>
      </c>
      <c r="K8" s="20">
        <v>358165</v>
      </c>
      <c r="L8" s="20">
        <v>242762</v>
      </c>
      <c r="M8" s="20">
        <v>134864</v>
      </c>
      <c r="N8" s="20">
        <v>735791</v>
      </c>
      <c r="O8" s="20"/>
      <c r="P8" s="20"/>
      <c r="Q8" s="20"/>
      <c r="R8" s="20"/>
      <c r="S8" s="20"/>
      <c r="T8" s="20"/>
      <c r="U8" s="20"/>
      <c r="V8" s="20"/>
      <c r="W8" s="20">
        <v>2829201</v>
      </c>
      <c r="X8" s="20">
        <v>707916</v>
      </c>
      <c r="Y8" s="20">
        <v>2121285</v>
      </c>
      <c r="Z8" s="21">
        <v>299.6520773651111</v>
      </c>
      <c r="AA8" s="22">
        <v>1415800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1773560</v>
      </c>
      <c r="D12" s="29">
        <f>SUM(D6:D11)</f>
        <v>0</v>
      </c>
      <c r="E12" s="30">
        <f t="shared" si="0"/>
        <v>1415800</v>
      </c>
      <c r="F12" s="31">
        <f t="shared" si="0"/>
        <v>1415800</v>
      </c>
      <c r="G12" s="31">
        <f t="shared" si="0"/>
        <v>1889520</v>
      </c>
      <c r="H12" s="31">
        <f t="shared" si="0"/>
        <v>91802</v>
      </c>
      <c r="I12" s="31">
        <f t="shared" si="0"/>
        <v>112088</v>
      </c>
      <c r="J12" s="31">
        <f t="shared" si="0"/>
        <v>2093410</v>
      </c>
      <c r="K12" s="31">
        <f t="shared" si="0"/>
        <v>358165</v>
      </c>
      <c r="L12" s="31">
        <f t="shared" si="0"/>
        <v>242762</v>
      </c>
      <c r="M12" s="31">
        <f t="shared" si="0"/>
        <v>134864</v>
      </c>
      <c r="N12" s="31">
        <f t="shared" si="0"/>
        <v>735791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2829201</v>
      </c>
      <c r="X12" s="31">
        <f t="shared" si="0"/>
        <v>707916</v>
      </c>
      <c r="Y12" s="31">
        <f t="shared" si="0"/>
        <v>2121285</v>
      </c>
      <c r="Z12" s="32">
        <f>+IF(X12&lt;&gt;0,+(Y12/X12)*100,0)</f>
        <v>299.6520773651111</v>
      </c>
      <c r="AA12" s="33">
        <f>SUM(AA6:AA11)</f>
        <v>1415800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1820396</v>
      </c>
      <c r="D19" s="18"/>
      <c r="E19" s="19">
        <v>1050000</v>
      </c>
      <c r="F19" s="20">
        <v>1090000</v>
      </c>
      <c r="G19" s="20">
        <v>2899200</v>
      </c>
      <c r="H19" s="20">
        <v>-944857</v>
      </c>
      <c r="I19" s="20">
        <v>189053</v>
      </c>
      <c r="J19" s="20">
        <v>2143396</v>
      </c>
      <c r="K19" s="20">
        <v>-2417369</v>
      </c>
      <c r="L19" s="20"/>
      <c r="M19" s="20">
        <v>-1117298</v>
      </c>
      <c r="N19" s="20">
        <v>-3534667</v>
      </c>
      <c r="O19" s="20"/>
      <c r="P19" s="20"/>
      <c r="Q19" s="20"/>
      <c r="R19" s="20"/>
      <c r="S19" s="20"/>
      <c r="T19" s="20"/>
      <c r="U19" s="20"/>
      <c r="V19" s="20"/>
      <c r="W19" s="20">
        <v>-1391271</v>
      </c>
      <c r="X19" s="20">
        <v>544998</v>
      </c>
      <c r="Y19" s="20">
        <v>-1936269</v>
      </c>
      <c r="Z19" s="21">
        <v>-355.28001937621792</v>
      </c>
      <c r="AA19" s="22">
        <v>1090000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1820396</v>
      </c>
      <c r="D24" s="29">
        <f>SUM(D15:D23)</f>
        <v>0</v>
      </c>
      <c r="E24" s="36">
        <f t="shared" si="1"/>
        <v>1050000</v>
      </c>
      <c r="F24" s="37">
        <f t="shared" si="1"/>
        <v>1090000</v>
      </c>
      <c r="G24" s="37">
        <f t="shared" si="1"/>
        <v>2899200</v>
      </c>
      <c r="H24" s="37">
        <f t="shared" si="1"/>
        <v>-944857</v>
      </c>
      <c r="I24" s="37">
        <f t="shared" si="1"/>
        <v>189053</v>
      </c>
      <c r="J24" s="37">
        <f t="shared" si="1"/>
        <v>2143396</v>
      </c>
      <c r="K24" s="37">
        <f t="shared" si="1"/>
        <v>-2417369</v>
      </c>
      <c r="L24" s="37">
        <f t="shared" si="1"/>
        <v>0</v>
      </c>
      <c r="M24" s="37">
        <f t="shared" si="1"/>
        <v>-1117298</v>
      </c>
      <c r="N24" s="37">
        <f t="shared" si="1"/>
        <v>-3534667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-1391271</v>
      </c>
      <c r="X24" s="37">
        <f t="shared" si="1"/>
        <v>544998</v>
      </c>
      <c r="Y24" s="37">
        <f t="shared" si="1"/>
        <v>-1936269</v>
      </c>
      <c r="Z24" s="38">
        <f>+IF(X24&lt;&gt;0,+(Y24/X24)*100,0)</f>
        <v>-355.28001937621792</v>
      </c>
      <c r="AA24" s="39">
        <f>SUM(AA15:AA23)</f>
        <v>1090000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3593956</v>
      </c>
      <c r="D25" s="29">
        <f>+D12+D24</f>
        <v>0</v>
      </c>
      <c r="E25" s="30">
        <f t="shared" si="2"/>
        <v>2465800</v>
      </c>
      <c r="F25" s="31">
        <f t="shared" si="2"/>
        <v>2505800</v>
      </c>
      <c r="G25" s="31">
        <f t="shared" si="2"/>
        <v>4788720</v>
      </c>
      <c r="H25" s="31">
        <f t="shared" si="2"/>
        <v>-853055</v>
      </c>
      <c r="I25" s="31">
        <f t="shared" si="2"/>
        <v>301141</v>
      </c>
      <c r="J25" s="31">
        <f t="shared" si="2"/>
        <v>4236806</v>
      </c>
      <c r="K25" s="31">
        <f t="shared" si="2"/>
        <v>-2059204</v>
      </c>
      <c r="L25" s="31">
        <f t="shared" si="2"/>
        <v>242762</v>
      </c>
      <c r="M25" s="31">
        <f t="shared" si="2"/>
        <v>-982434</v>
      </c>
      <c r="N25" s="31">
        <f t="shared" si="2"/>
        <v>-2798876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1437930</v>
      </c>
      <c r="X25" s="31">
        <f t="shared" si="2"/>
        <v>1252914</v>
      </c>
      <c r="Y25" s="31">
        <f t="shared" si="2"/>
        <v>185016</v>
      </c>
      <c r="Z25" s="32">
        <f>+IF(X25&lt;&gt;0,+(Y25/X25)*100,0)</f>
        <v>14.766855506443379</v>
      </c>
      <c r="AA25" s="33">
        <f>+AA12+AA24</f>
        <v>2505800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556063</v>
      </c>
      <c r="D32" s="18"/>
      <c r="E32" s="19"/>
      <c r="F32" s="20"/>
      <c r="G32" s="20">
        <v>570396</v>
      </c>
      <c r="H32" s="20">
        <v>11175</v>
      </c>
      <c r="I32" s="20">
        <v>13707</v>
      </c>
      <c r="J32" s="20">
        <v>595278</v>
      </c>
      <c r="K32" s="20">
        <v>46049</v>
      </c>
      <c r="L32" s="20">
        <v>31085</v>
      </c>
      <c r="M32" s="20">
        <v>16607</v>
      </c>
      <c r="N32" s="20">
        <v>93741</v>
      </c>
      <c r="O32" s="20"/>
      <c r="P32" s="20"/>
      <c r="Q32" s="20"/>
      <c r="R32" s="20"/>
      <c r="S32" s="20"/>
      <c r="T32" s="20"/>
      <c r="U32" s="20"/>
      <c r="V32" s="20"/>
      <c r="W32" s="20">
        <v>689019</v>
      </c>
      <c r="X32" s="20"/>
      <c r="Y32" s="20">
        <v>689019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556063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570396</v>
      </c>
      <c r="H34" s="31">
        <f t="shared" si="3"/>
        <v>11175</v>
      </c>
      <c r="I34" s="31">
        <f t="shared" si="3"/>
        <v>13707</v>
      </c>
      <c r="J34" s="31">
        <f t="shared" si="3"/>
        <v>595278</v>
      </c>
      <c r="K34" s="31">
        <f t="shared" si="3"/>
        <v>46049</v>
      </c>
      <c r="L34" s="31">
        <f t="shared" si="3"/>
        <v>31085</v>
      </c>
      <c r="M34" s="31">
        <f t="shared" si="3"/>
        <v>16607</v>
      </c>
      <c r="N34" s="31">
        <f t="shared" si="3"/>
        <v>93741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689019</v>
      </c>
      <c r="X34" s="31">
        <f t="shared" si="3"/>
        <v>0</v>
      </c>
      <c r="Y34" s="31">
        <f t="shared" si="3"/>
        <v>689019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19739953</v>
      </c>
      <c r="D38" s="18"/>
      <c r="E38" s="19">
        <v>17767377</v>
      </c>
      <c r="F38" s="20">
        <v>17767377</v>
      </c>
      <c r="G38" s="20">
        <v>17767376</v>
      </c>
      <c r="H38" s="20">
        <v>1972577</v>
      </c>
      <c r="I38" s="20"/>
      <c r="J38" s="20">
        <v>19739953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19739953</v>
      </c>
      <c r="X38" s="20">
        <v>8883684</v>
      </c>
      <c r="Y38" s="20">
        <v>10856269</v>
      </c>
      <c r="Z38" s="21">
        <v>122.20458314365976</v>
      </c>
      <c r="AA38" s="22">
        <v>17767377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19739953</v>
      </c>
      <c r="D39" s="29">
        <f>SUM(D37:D38)</f>
        <v>0</v>
      </c>
      <c r="E39" s="36">
        <f t="shared" si="4"/>
        <v>17767377</v>
      </c>
      <c r="F39" s="37">
        <f t="shared" si="4"/>
        <v>17767377</v>
      </c>
      <c r="G39" s="37">
        <f t="shared" si="4"/>
        <v>17767376</v>
      </c>
      <c r="H39" s="37">
        <f t="shared" si="4"/>
        <v>1972577</v>
      </c>
      <c r="I39" s="37">
        <f t="shared" si="4"/>
        <v>0</v>
      </c>
      <c r="J39" s="37">
        <f t="shared" si="4"/>
        <v>19739953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19739953</v>
      </c>
      <c r="X39" s="37">
        <f t="shared" si="4"/>
        <v>8883684</v>
      </c>
      <c r="Y39" s="37">
        <f t="shared" si="4"/>
        <v>10856269</v>
      </c>
      <c r="Z39" s="38">
        <f>+IF(X39&lt;&gt;0,+(Y39/X39)*100,0)</f>
        <v>122.20458314365976</v>
      </c>
      <c r="AA39" s="39">
        <f>SUM(AA37:AA38)</f>
        <v>17767377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20296016</v>
      </c>
      <c r="D40" s="29">
        <f>+D34+D39</f>
        <v>0</v>
      </c>
      <c r="E40" s="30">
        <f t="shared" si="5"/>
        <v>17767377</v>
      </c>
      <c r="F40" s="31">
        <f t="shared" si="5"/>
        <v>17767377</v>
      </c>
      <c r="G40" s="31">
        <f t="shared" si="5"/>
        <v>18337772</v>
      </c>
      <c r="H40" s="31">
        <f t="shared" si="5"/>
        <v>1983752</v>
      </c>
      <c r="I40" s="31">
        <f t="shared" si="5"/>
        <v>13707</v>
      </c>
      <c r="J40" s="31">
        <f t="shared" si="5"/>
        <v>20335231</v>
      </c>
      <c r="K40" s="31">
        <f t="shared" si="5"/>
        <v>46049</v>
      </c>
      <c r="L40" s="31">
        <f t="shared" si="5"/>
        <v>31085</v>
      </c>
      <c r="M40" s="31">
        <f t="shared" si="5"/>
        <v>16607</v>
      </c>
      <c r="N40" s="31">
        <f t="shared" si="5"/>
        <v>93741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20428972</v>
      </c>
      <c r="X40" s="31">
        <f t="shared" si="5"/>
        <v>8883684</v>
      </c>
      <c r="Y40" s="31">
        <f t="shared" si="5"/>
        <v>11545288</v>
      </c>
      <c r="Z40" s="32">
        <f>+IF(X40&lt;&gt;0,+(Y40/X40)*100,0)</f>
        <v>129.96058842255081</v>
      </c>
      <c r="AA40" s="33">
        <f>+AA34+AA39</f>
        <v>17767377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-16702060</v>
      </c>
      <c r="D42" s="43">
        <f>+D25-D40</f>
        <v>0</v>
      </c>
      <c r="E42" s="44">
        <f t="shared" si="6"/>
        <v>-15301577</v>
      </c>
      <c r="F42" s="45">
        <f t="shared" si="6"/>
        <v>-15261577</v>
      </c>
      <c r="G42" s="45">
        <f t="shared" si="6"/>
        <v>-13549052</v>
      </c>
      <c r="H42" s="45">
        <f t="shared" si="6"/>
        <v>-2836807</v>
      </c>
      <c r="I42" s="45">
        <f t="shared" si="6"/>
        <v>287434</v>
      </c>
      <c r="J42" s="45">
        <f t="shared" si="6"/>
        <v>-16098425</v>
      </c>
      <c r="K42" s="45">
        <f t="shared" si="6"/>
        <v>-2105253</v>
      </c>
      <c r="L42" s="45">
        <f t="shared" si="6"/>
        <v>211677</v>
      </c>
      <c r="M42" s="45">
        <f t="shared" si="6"/>
        <v>-999041</v>
      </c>
      <c r="N42" s="45">
        <f t="shared" si="6"/>
        <v>-2892617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-18991042</v>
      </c>
      <c r="X42" s="45">
        <f t="shared" si="6"/>
        <v>-7630770</v>
      </c>
      <c r="Y42" s="45">
        <f t="shared" si="6"/>
        <v>-11360272</v>
      </c>
      <c r="Z42" s="46">
        <f>+IF(X42&lt;&gt;0,+(Y42/X42)*100,0)</f>
        <v>148.87451725055269</v>
      </c>
      <c r="AA42" s="47">
        <f>+AA25-AA40</f>
        <v>-15261577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-54670990</v>
      </c>
      <c r="D45" s="18"/>
      <c r="E45" s="19">
        <v>-52709313</v>
      </c>
      <c r="F45" s="20">
        <v>-52709313</v>
      </c>
      <c r="G45" s="20">
        <v>-58959469</v>
      </c>
      <c r="H45" s="20">
        <v>-2253897</v>
      </c>
      <c r="I45" s="20">
        <v>-1167026</v>
      </c>
      <c r="J45" s="20">
        <v>-62380392</v>
      </c>
      <c r="K45" s="20">
        <v>-4271019</v>
      </c>
      <c r="L45" s="20">
        <v>-294195</v>
      </c>
      <c r="M45" s="20">
        <v>-2416593</v>
      </c>
      <c r="N45" s="20">
        <v>-6981807</v>
      </c>
      <c r="O45" s="20"/>
      <c r="P45" s="20"/>
      <c r="Q45" s="20"/>
      <c r="R45" s="20"/>
      <c r="S45" s="20"/>
      <c r="T45" s="20"/>
      <c r="U45" s="20"/>
      <c r="V45" s="20"/>
      <c r="W45" s="20">
        <v>-69362199</v>
      </c>
      <c r="X45" s="20">
        <v>-26354670</v>
      </c>
      <c r="Y45" s="20">
        <v>-43007529</v>
      </c>
      <c r="Z45" s="48">
        <v>163.18750718563351</v>
      </c>
      <c r="AA45" s="22">
        <v>-52709313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-54670990</v>
      </c>
      <c r="D48" s="51">
        <f>SUM(D45:D47)</f>
        <v>0</v>
      </c>
      <c r="E48" s="52">
        <f t="shared" si="7"/>
        <v>-52709313</v>
      </c>
      <c r="F48" s="53">
        <f t="shared" si="7"/>
        <v>-52709313</v>
      </c>
      <c r="G48" s="53">
        <f t="shared" si="7"/>
        <v>-58959469</v>
      </c>
      <c r="H48" s="53">
        <f t="shared" si="7"/>
        <v>-2253897</v>
      </c>
      <c r="I48" s="53">
        <f t="shared" si="7"/>
        <v>-1167026</v>
      </c>
      <c r="J48" s="53">
        <f t="shared" si="7"/>
        <v>-62380392</v>
      </c>
      <c r="K48" s="53">
        <f t="shared" si="7"/>
        <v>-4271019</v>
      </c>
      <c r="L48" s="53">
        <f t="shared" si="7"/>
        <v>-294195</v>
      </c>
      <c r="M48" s="53">
        <f t="shared" si="7"/>
        <v>-2416593</v>
      </c>
      <c r="N48" s="53">
        <f t="shared" si="7"/>
        <v>-6981807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-69362199</v>
      </c>
      <c r="X48" s="53">
        <f t="shared" si="7"/>
        <v>-26354670</v>
      </c>
      <c r="Y48" s="53">
        <f t="shared" si="7"/>
        <v>-43007529</v>
      </c>
      <c r="Z48" s="54">
        <f>+IF(X48&lt;&gt;0,+(Y48/X48)*100,0)</f>
        <v>163.18750718563351</v>
      </c>
      <c r="AA48" s="55">
        <f>SUM(AA45:AA47)</f>
        <v>-52709313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1470465</v>
      </c>
      <c r="D8" s="18"/>
      <c r="E8" s="19">
        <v>-240451</v>
      </c>
      <c r="F8" s="20">
        <v>-240451</v>
      </c>
      <c r="G8" s="20">
        <v>4661329</v>
      </c>
      <c r="H8" s="20">
        <v>-2678749</v>
      </c>
      <c r="I8" s="20">
        <v>244859</v>
      </c>
      <c r="J8" s="20">
        <v>2227439</v>
      </c>
      <c r="K8" s="20">
        <v>261859</v>
      </c>
      <c r="L8" s="20">
        <v>255118</v>
      </c>
      <c r="M8" s="20">
        <v>271701</v>
      </c>
      <c r="N8" s="20">
        <v>788678</v>
      </c>
      <c r="O8" s="20"/>
      <c r="P8" s="20"/>
      <c r="Q8" s="20"/>
      <c r="R8" s="20"/>
      <c r="S8" s="20"/>
      <c r="T8" s="20"/>
      <c r="U8" s="20"/>
      <c r="V8" s="20"/>
      <c r="W8" s="20">
        <v>3016117</v>
      </c>
      <c r="X8" s="20">
        <v>-120204</v>
      </c>
      <c r="Y8" s="20">
        <v>3136321</v>
      </c>
      <c r="Z8" s="21">
        <v>-2609.1652524042461</v>
      </c>
      <c r="AA8" s="22">
        <v>-240451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1470465</v>
      </c>
      <c r="D12" s="29">
        <f>SUM(D6:D11)</f>
        <v>0</v>
      </c>
      <c r="E12" s="30">
        <f t="shared" si="0"/>
        <v>-240451</v>
      </c>
      <c r="F12" s="31">
        <f t="shared" si="0"/>
        <v>-240451</v>
      </c>
      <c r="G12" s="31">
        <f t="shared" si="0"/>
        <v>4661329</v>
      </c>
      <c r="H12" s="31">
        <f t="shared" si="0"/>
        <v>-2678749</v>
      </c>
      <c r="I12" s="31">
        <f t="shared" si="0"/>
        <v>244859</v>
      </c>
      <c r="J12" s="31">
        <f t="shared" si="0"/>
        <v>2227439</v>
      </c>
      <c r="K12" s="31">
        <f t="shared" si="0"/>
        <v>261859</v>
      </c>
      <c r="L12" s="31">
        <f t="shared" si="0"/>
        <v>255118</v>
      </c>
      <c r="M12" s="31">
        <f t="shared" si="0"/>
        <v>271701</v>
      </c>
      <c r="N12" s="31">
        <f t="shared" si="0"/>
        <v>788678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3016117</v>
      </c>
      <c r="X12" s="31">
        <f t="shared" si="0"/>
        <v>-120204</v>
      </c>
      <c r="Y12" s="31">
        <f t="shared" si="0"/>
        <v>3136321</v>
      </c>
      <c r="Z12" s="32">
        <f>+IF(X12&lt;&gt;0,+(Y12/X12)*100,0)</f>
        <v>-2609.1652524042461</v>
      </c>
      <c r="AA12" s="33">
        <f>SUM(AA6:AA11)</f>
        <v>-240451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1470465</v>
      </c>
      <c r="D25" s="29">
        <f>+D12+D24</f>
        <v>0</v>
      </c>
      <c r="E25" s="30">
        <f t="shared" si="2"/>
        <v>-240451</v>
      </c>
      <c r="F25" s="31">
        <f t="shared" si="2"/>
        <v>-240451</v>
      </c>
      <c r="G25" s="31">
        <f t="shared" si="2"/>
        <v>4661329</v>
      </c>
      <c r="H25" s="31">
        <f t="shared" si="2"/>
        <v>-2678749</v>
      </c>
      <c r="I25" s="31">
        <f t="shared" si="2"/>
        <v>244859</v>
      </c>
      <c r="J25" s="31">
        <f t="shared" si="2"/>
        <v>2227439</v>
      </c>
      <c r="K25" s="31">
        <f t="shared" si="2"/>
        <v>261859</v>
      </c>
      <c r="L25" s="31">
        <f t="shared" si="2"/>
        <v>255118</v>
      </c>
      <c r="M25" s="31">
        <f t="shared" si="2"/>
        <v>271701</v>
      </c>
      <c r="N25" s="31">
        <f t="shared" si="2"/>
        <v>788678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3016117</v>
      </c>
      <c r="X25" s="31">
        <f t="shared" si="2"/>
        <v>-120204</v>
      </c>
      <c r="Y25" s="31">
        <f t="shared" si="2"/>
        <v>3136321</v>
      </c>
      <c r="Z25" s="32">
        <f>+IF(X25&lt;&gt;0,+(Y25/X25)*100,0)</f>
        <v>-2609.1652524042461</v>
      </c>
      <c r="AA25" s="33">
        <f>+AA12+AA24</f>
        <v>-240451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865700</v>
      </c>
      <c r="D32" s="18"/>
      <c r="E32" s="19">
        <v>406147</v>
      </c>
      <c r="F32" s="20">
        <v>406147</v>
      </c>
      <c r="G32" s="20">
        <v>781333</v>
      </c>
      <c r="H32" s="20">
        <v>146267</v>
      </c>
      <c r="I32" s="20">
        <v>28559</v>
      </c>
      <c r="J32" s="20">
        <v>956159</v>
      </c>
      <c r="K32" s="20">
        <v>30648</v>
      </c>
      <c r="L32" s="20">
        <v>29933</v>
      </c>
      <c r="M32" s="20">
        <v>31623</v>
      </c>
      <c r="N32" s="20">
        <v>92204</v>
      </c>
      <c r="O32" s="20"/>
      <c r="P32" s="20"/>
      <c r="Q32" s="20"/>
      <c r="R32" s="20"/>
      <c r="S32" s="20"/>
      <c r="T32" s="20"/>
      <c r="U32" s="20"/>
      <c r="V32" s="20"/>
      <c r="W32" s="20">
        <v>1048363</v>
      </c>
      <c r="X32" s="20">
        <v>203070</v>
      </c>
      <c r="Y32" s="20">
        <v>845293</v>
      </c>
      <c r="Z32" s="21">
        <v>416.25695572955141</v>
      </c>
      <c r="AA32" s="22">
        <v>406147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865700</v>
      </c>
      <c r="D34" s="29">
        <f>SUM(D29:D33)</f>
        <v>0</v>
      </c>
      <c r="E34" s="30">
        <f t="shared" si="3"/>
        <v>406147</v>
      </c>
      <c r="F34" s="31">
        <f t="shared" si="3"/>
        <v>406147</v>
      </c>
      <c r="G34" s="31">
        <f t="shared" si="3"/>
        <v>781333</v>
      </c>
      <c r="H34" s="31">
        <f t="shared" si="3"/>
        <v>146267</v>
      </c>
      <c r="I34" s="31">
        <f t="shared" si="3"/>
        <v>28559</v>
      </c>
      <c r="J34" s="31">
        <f t="shared" si="3"/>
        <v>956159</v>
      </c>
      <c r="K34" s="31">
        <f t="shared" si="3"/>
        <v>30648</v>
      </c>
      <c r="L34" s="31">
        <f t="shared" si="3"/>
        <v>29933</v>
      </c>
      <c r="M34" s="31">
        <f t="shared" si="3"/>
        <v>31623</v>
      </c>
      <c r="N34" s="31">
        <f t="shared" si="3"/>
        <v>92204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1048363</v>
      </c>
      <c r="X34" s="31">
        <f t="shared" si="3"/>
        <v>203070</v>
      </c>
      <c r="Y34" s="31">
        <f t="shared" si="3"/>
        <v>845293</v>
      </c>
      <c r="Z34" s="32">
        <f>+IF(X34&lt;&gt;0,+(Y34/X34)*100,0)</f>
        <v>416.25695572955141</v>
      </c>
      <c r="AA34" s="33">
        <f>SUM(AA29:AA33)</f>
        <v>406147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11729508</v>
      </c>
      <c r="D38" s="18"/>
      <c r="E38" s="19">
        <v>13610673</v>
      </c>
      <c r="F38" s="20">
        <v>13610673</v>
      </c>
      <c r="G38" s="20">
        <v>11583831</v>
      </c>
      <c r="H38" s="20">
        <v>145677</v>
      </c>
      <c r="I38" s="20"/>
      <c r="J38" s="20">
        <v>11729508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11729508</v>
      </c>
      <c r="X38" s="20">
        <v>6805332</v>
      </c>
      <c r="Y38" s="20">
        <v>4924176</v>
      </c>
      <c r="Z38" s="21">
        <v>72.357616057526656</v>
      </c>
      <c r="AA38" s="22">
        <v>13610673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11729508</v>
      </c>
      <c r="D39" s="29">
        <f>SUM(D37:D38)</f>
        <v>0</v>
      </c>
      <c r="E39" s="36">
        <f t="shared" si="4"/>
        <v>13610673</v>
      </c>
      <c r="F39" s="37">
        <f t="shared" si="4"/>
        <v>13610673</v>
      </c>
      <c r="G39" s="37">
        <f t="shared" si="4"/>
        <v>11583831</v>
      </c>
      <c r="H39" s="37">
        <f t="shared" si="4"/>
        <v>145677</v>
      </c>
      <c r="I39" s="37">
        <f t="shared" si="4"/>
        <v>0</v>
      </c>
      <c r="J39" s="37">
        <f t="shared" si="4"/>
        <v>11729508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11729508</v>
      </c>
      <c r="X39" s="37">
        <f t="shared" si="4"/>
        <v>6805332</v>
      </c>
      <c r="Y39" s="37">
        <f t="shared" si="4"/>
        <v>4924176</v>
      </c>
      <c r="Z39" s="38">
        <f>+IF(X39&lt;&gt;0,+(Y39/X39)*100,0)</f>
        <v>72.357616057526656</v>
      </c>
      <c r="AA39" s="39">
        <f>SUM(AA37:AA38)</f>
        <v>13610673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12595208</v>
      </c>
      <c r="D40" s="29">
        <f>+D34+D39</f>
        <v>0</v>
      </c>
      <c r="E40" s="30">
        <f t="shared" si="5"/>
        <v>14016820</v>
      </c>
      <c r="F40" s="31">
        <f t="shared" si="5"/>
        <v>14016820</v>
      </c>
      <c r="G40" s="31">
        <f t="shared" si="5"/>
        <v>12365164</v>
      </c>
      <c r="H40" s="31">
        <f t="shared" si="5"/>
        <v>291944</v>
      </c>
      <c r="I40" s="31">
        <f t="shared" si="5"/>
        <v>28559</v>
      </c>
      <c r="J40" s="31">
        <f t="shared" si="5"/>
        <v>12685667</v>
      </c>
      <c r="K40" s="31">
        <f t="shared" si="5"/>
        <v>30648</v>
      </c>
      <c r="L40" s="31">
        <f t="shared" si="5"/>
        <v>29933</v>
      </c>
      <c r="M40" s="31">
        <f t="shared" si="5"/>
        <v>31623</v>
      </c>
      <c r="N40" s="31">
        <f t="shared" si="5"/>
        <v>92204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12777871</v>
      </c>
      <c r="X40" s="31">
        <f t="shared" si="5"/>
        <v>7008402</v>
      </c>
      <c r="Y40" s="31">
        <f t="shared" si="5"/>
        <v>5769469</v>
      </c>
      <c r="Z40" s="32">
        <f>+IF(X40&lt;&gt;0,+(Y40/X40)*100,0)</f>
        <v>82.322175582964562</v>
      </c>
      <c r="AA40" s="33">
        <f>+AA34+AA39</f>
        <v>14016820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-11124743</v>
      </c>
      <c r="D42" s="43">
        <f>+D25-D40</f>
        <v>0</v>
      </c>
      <c r="E42" s="44">
        <f t="shared" si="6"/>
        <v>-14257271</v>
      </c>
      <c r="F42" s="45">
        <f t="shared" si="6"/>
        <v>-14257271</v>
      </c>
      <c r="G42" s="45">
        <f t="shared" si="6"/>
        <v>-7703835</v>
      </c>
      <c r="H42" s="45">
        <f t="shared" si="6"/>
        <v>-2970693</v>
      </c>
      <c r="I42" s="45">
        <f t="shared" si="6"/>
        <v>216300</v>
      </c>
      <c r="J42" s="45">
        <f t="shared" si="6"/>
        <v>-10458228</v>
      </c>
      <c r="K42" s="45">
        <f t="shared" si="6"/>
        <v>231211</v>
      </c>
      <c r="L42" s="45">
        <f t="shared" si="6"/>
        <v>225185</v>
      </c>
      <c r="M42" s="45">
        <f t="shared" si="6"/>
        <v>240078</v>
      </c>
      <c r="N42" s="45">
        <f t="shared" si="6"/>
        <v>696474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-9761754</v>
      </c>
      <c r="X42" s="45">
        <f t="shared" si="6"/>
        <v>-7128606</v>
      </c>
      <c r="Y42" s="45">
        <f t="shared" si="6"/>
        <v>-2633148</v>
      </c>
      <c r="Z42" s="46">
        <f>+IF(X42&lt;&gt;0,+(Y42/X42)*100,0)</f>
        <v>36.937768758716643</v>
      </c>
      <c r="AA42" s="47">
        <f>+AA25-AA40</f>
        <v>-14257271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-15603576</v>
      </c>
      <c r="D45" s="18"/>
      <c r="E45" s="19">
        <v>-19309166</v>
      </c>
      <c r="F45" s="20">
        <v>-19309166</v>
      </c>
      <c r="G45" s="20">
        <v>-15883599</v>
      </c>
      <c r="H45" s="20">
        <v>-207134</v>
      </c>
      <c r="I45" s="20">
        <v>-213922</v>
      </c>
      <c r="J45" s="20">
        <v>-16304655</v>
      </c>
      <c r="K45" s="20">
        <v>-514416</v>
      </c>
      <c r="L45" s="20">
        <v>-283883</v>
      </c>
      <c r="M45" s="20">
        <v>-322358</v>
      </c>
      <c r="N45" s="20">
        <v>-1120657</v>
      </c>
      <c r="O45" s="20"/>
      <c r="P45" s="20"/>
      <c r="Q45" s="20"/>
      <c r="R45" s="20"/>
      <c r="S45" s="20"/>
      <c r="T45" s="20"/>
      <c r="U45" s="20"/>
      <c r="V45" s="20"/>
      <c r="W45" s="20">
        <v>-17425312</v>
      </c>
      <c r="X45" s="20">
        <v>-9654588</v>
      </c>
      <c r="Y45" s="20">
        <v>-7770724</v>
      </c>
      <c r="Z45" s="48">
        <v>80.487370356974324</v>
      </c>
      <c r="AA45" s="22">
        <v>-19309166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-15603576</v>
      </c>
      <c r="D48" s="51">
        <f>SUM(D45:D47)</f>
        <v>0</v>
      </c>
      <c r="E48" s="52">
        <f t="shared" si="7"/>
        <v>-19309166</v>
      </c>
      <c r="F48" s="53">
        <f t="shared" si="7"/>
        <v>-19309166</v>
      </c>
      <c r="G48" s="53">
        <f t="shared" si="7"/>
        <v>-15883599</v>
      </c>
      <c r="H48" s="53">
        <f t="shared" si="7"/>
        <v>-207134</v>
      </c>
      <c r="I48" s="53">
        <f t="shared" si="7"/>
        <v>-213922</v>
      </c>
      <c r="J48" s="53">
        <f t="shared" si="7"/>
        <v>-16304655</v>
      </c>
      <c r="K48" s="53">
        <f t="shared" si="7"/>
        <v>-514416</v>
      </c>
      <c r="L48" s="53">
        <f t="shared" si="7"/>
        <v>-283883</v>
      </c>
      <c r="M48" s="53">
        <f t="shared" si="7"/>
        <v>-322358</v>
      </c>
      <c r="N48" s="53">
        <f t="shared" si="7"/>
        <v>-1120657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-17425312</v>
      </c>
      <c r="X48" s="53">
        <f t="shared" si="7"/>
        <v>-9654588</v>
      </c>
      <c r="Y48" s="53">
        <f t="shared" si="7"/>
        <v>-7770724</v>
      </c>
      <c r="Z48" s="54">
        <f>+IF(X48&lt;&gt;0,+(Y48/X48)*100,0)</f>
        <v>80.487370356974324</v>
      </c>
      <c r="AA48" s="55">
        <f>SUM(AA45:AA47)</f>
        <v>-19309166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-42796389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/>
      <c r="P6" s="20"/>
      <c r="Q6" s="20"/>
      <c r="R6" s="20"/>
      <c r="S6" s="20"/>
      <c r="T6" s="20"/>
      <c r="U6" s="20"/>
      <c r="V6" s="20"/>
      <c r="W6" s="20">
        <v>56034145</v>
      </c>
      <c r="X6" s="20">
        <v>-21398088</v>
      </c>
      <c r="Y6" s="20">
        <v>77432233</v>
      </c>
      <c r="Z6" s="21">
        <v>-361.86519561934693</v>
      </c>
      <c r="AA6" s="22">
        <v>-42796389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84362721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/>
      <c r="P8" s="20"/>
      <c r="Q8" s="20"/>
      <c r="R8" s="20"/>
      <c r="S8" s="20"/>
      <c r="T8" s="20"/>
      <c r="U8" s="20"/>
      <c r="V8" s="20"/>
      <c r="W8" s="20">
        <v>85662519</v>
      </c>
      <c r="X8" s="20">
        <v>7613982</v>
      </c>
      <c r="Y8" s="20">
        <v>78048537</v>
      </c>
      <c r="Z8" s="21">
        <v>1025.0685777822957</v>
      </c>
      <c r="AA8" s="22">
        <v>15227952</v>
      </c>
    </row>
    <row r="9" spans="1:27" ht="13.5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/>
      <c r="P9" s="20"/>
      <c r="Q9" s="20"/>
      <c r="R9" s="20"/>
      <c r="S9" s="20"/>
      <c r="T9" s="20"/>
      <c r="U9" s="20"/>
      <c r="V9" s="20"/>
      <c r="W9" s="20">
        <v>-614836</v>
      </c>
      <c r="X9" s="20">
        <v>132</v>
      </c>
      <c r="Y9" s="20">
        <v>-614968</v>
      </c>
      <c r="Z9" s="21">
        <v>-465884.84848484851</v>
      </c>
      <c r="AA9" s="22">
        <v>264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/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/>
      <c r="P11" s="20"/>
      <c r="Q11" s="20"/>
      <c r="R11" s="20"/>
      <c r="S11" s="20"/>
      <c r="T11" s="20"/>
      <c r="U11" s="20"/>
      <c r="V11" s="20"/>
      <c r="W11" s="20">
        <v>-16072199</v>
      </c>
      <c r="X11" s="20"/>
      <c r="Y11" s="20">
        <v>-16072199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123442128</v>
      </c>
      <c r="D12" s="29">
        <f>SUM(D6:D11)</f>
        <v>0</v>
      </c>
      <c r="E12" s="30">
        <f t="shared" si="0"/>
        <v>-27568173</v>
      </c>
      <c r="F12" s="31">
        <f t="shared" si="0"/>
        <v>-27568173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125009629</v>
      </c>
      <c r="X12" s="31">
        <f t="shared" si="0"/>
        <v>-13783974</v>
      </c>
      <c r="Y12" s="31">
        <f t="shared" si="0"/>
        <v>138793603</v>
      </c>
      <c r="Z12" s="32">
        <f>+IF(X12&lt;&gt;0,+(Y12/X12)*100,0)</f>
        <v>-1006.9200870518182</v>
      </c>
      <c r="AA12" s="33">
        <f>SUM(AA6:AA11)</f>
        <v>-27568173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35013925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/>
      <c r="Q19" s="20"/>
      <c r="R19" s="20"/>
      <c r="S19" s="20"/>
      <c r="T19" s="20"/>
      <c r="U19" s="20"/>
      <c r="V19" s="20"/>
      <c r="W19" s="20">
        <v>34841927</v>
      </c>
      <c r="X19" s="20">
        <v>17506968</v>
      </c>
      <c r="Y19" s="20">
        <v>17334959</v>
      </c>
      <c r="Z19" s="21">
        <v>99.017482638912696</v>
      </c>
      <c r="AA19" s="22">
        <v>35013925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35013925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34841927</v>
      </c>
      <c r="X24" s="37">
        <f t="shared" si="1"/>
        <v>17506968</v>
      </c>
      <c r="Y24" s="37">
        <f t="shared" si="1"/>
        <v>17334959</v>
      </c>
      <c r="Z24" s="38">
        <f>+IF(X24&lt;&gt;0,+(Y24/X24)*100,0)</f>
        <v>99.017482638912696</v>
      </c>
      <c r="AA24" s="39">
        <f>SUM(AA15:AA23)</f>
        <v>35013925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142106399</v>
      </c>
      <c r="D25" s="29">
        <f>+D12+D24</f>
        <v>0</v>
      </c>
      <c r="E25" s="30">
        <f t="shared" si="2"/>
        <v>7445752</v>
      </c>
      <c r="F25" s="31">
        <f t="shared" si="2"/>
        <v>7445752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159851556</v>
      </c>
      <c r="X25" s="31">
        <f t="shared" si="2"/>
        <v>3722994</v>
      </c>
      <c r="Y25" s="31">
        <f t="shared" si="2"/>
        <v>156128562</v>
      </c>
      <c r="Z25" s="32">
        <f>+IF(X25&lt;&gt;0,+(Y25/X25)*100,0)</f>
        <v>4193.6291597569052</v>
      </c>
      <c r="AA25" s="33">
        <f>+AA12+AA24</f>
        <v>7445752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/>
      <c r="P31" s="20"/>
      <c r="Q31" s="20"/>
      <c r="R31" s="20"/>
      <c r="S31" s="20"/>
      <c r="T31" s="20"/>
      <c r="U31" s="20"/>
      <c r="V31" s="20"/>
      <c r="W31" s="20">
        <v>-188352</v>
      </c>
      <c r="X31" s="20"/>
      <c r="Y31" s="20">
        <v>-188352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8431913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/>
      <c r="P32" s="20"/>
      <c r="Q32" s="20"/>
      <c r="R32" s="20"/>
      <c r="S32" s="20"/>
      <c r="T32" s="20"/>
      <c r="U32" s="20"/>
      <c r="V32" s="20"/>
      <c r="W32" s="20">
        <v>4064644</v>
      </c>
      <c r="X32" s="20">
        <v>4215978</v>
      </c>
      <c r="Y32" s="20">
        <v>-151334</v>
      </c>
      <c r="Z32" s="21">
        <v>-3.589534860001641</v>
      </c>
      <c r="AA32" s="22">
        <v>8431913</v>
      </c>
    </row>
    <row r="33" spans="1:27" ht="13.5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8431913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3389468</v>
      </c>
      <c r="X34" s="31">
        <f t="shared" si="3"/>
        <v>4215978</v>
      </c>
      <c r="Y34" s="31">
        <f t="shared" si="3"/>
        <v>-826510</v>
      </c>
      <c r="Z34" s="32">
        <f>+IF(X34&lt;&gt;0,+(Y34/X34)*100,0)</f>
        <v>-19.604229433834806</v>
      </c>
      <c r="AA34" s="33">
        <f>SUM(AA29:AA33)</f>
        <v>8431913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8431913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52959208</v>
      </c>
      <c r="X40" s="31">
        <f t="shared" si="5"/>
        <v>4215978</v>
      </c>
      <c r="Y40" s="31">
        <f t="shared" si="5"/>
        <v>48743230</v>
      </c>
      <c r="Z40" s="32">
        <f>+IF(X40&lt;&gt;0,+(Y40/X40)*100,0)</f>
        <v>1156.1547522306805</v>
      </c>
      <c r="AA40" s="33">
        <f>+AA34+AA39</f>
        <v>8431913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90874211</v>
      </c>
      <c r="D42" s="43">
        <f>+D25-D40</f>
        <v>0</v>
      </c>
      <c r="E42" s="44">
        <f t="shared" si="6"/>
        <v>-986161</v>
      </c>
      <c r="F42" s="45">
        <f t="shared" si="6"/>
        <v>-986161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106892348</v>
      </c>
      <c r="X42" s="45">
        <f t="shared" si="6"/>
        <v>-492984</v>
      </c>
      <c r="Y42" s="45">
        <f t="shared" si="6"/>
        <v>107385332</v>
      </c>
      <c r="Z42" s="46">
        <f>+IF(X42&lt;&gt;0,+(Y42/X42)*100,0)</f>
        <v>-21782.721548772373</v>
      </c>
      <c r="AA42" s="47">
        <f>+AA25-AA40</f>
        <v>-986161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-986160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-492972</v>
      </c>
      <c r="Y45" s="20">
        <v>492972</v>
      </c>
      <c r="Z45" s="48">
        <v>-100</v>
      </c>
      <c r="AA45" s="22">
        <v>-986160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-986160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-492972</v>
      </c>
      <c r="Y48" s="53">
        <f t="shared" si="7"/>
        <v>492972</v>
      </c>
      <c r="Z48" s="54">
        <f>+IF(X48&lt;&gt;0,+(Y48/X48)*100,0)</f>
        <v>-100</v>
      </c>
      <c r="AA48" s="55">
        <f>SUM(AA45:AA47)</f>
        <v>-986160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16518519</v>
      </c>
      <c r="D8" s="18"/>
      <c r="E8" s="19">
        <v>26892795</v>
      </c>
      <c r="F8" s="20">
        <v>26892795</v>
      </c>
      <c r="G8" s="20">
        <v>21547480</v>
      </c>
      <c r="H8" s="20">
        <v>-4872351</v>
      </c>
      <c r="I8" s="20">
        <v>1280610</v>
      </c>
      <c r="J8" s="20">
        <v>17955739</v>
      </c>
      <c r="K8" s="20">
        <v>344535</v>
      </c>
      <c r="L8" s="20">
        <v>1326872</v>
      </c>
      <c r="M8" s="20">
        <v>779876</v>
      </c>
      <c r="N8" s="20">
        <v>2451283</v>
      </c>
      <c r="O8" s="20"/>
      <c r="P8" s="20"/>
      <c r="Q8" s="20"/>
      <c r="R8" s="20"/>
      <c r="S8" s="20"/>
      <c r="T8" s="20"/>
      <c r="U8" s="20"/>
      <c r="V8" s="20"/>
      <c r="W8" s="20">
        <v>20407022</v>
      </c>
      <c r="X8" s="20">
        <v>13446396</v>
      </c>
      <c r="Y8" s="20">
        <v>6960626</v>
      </c>
      <c r="Z8" s="21">
        <v>51.765737079288755</v>
      </c>
      <c r="AA8" s="22">
        <v>26892795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16518519</v>
      </c>
      <c r="D12" s="29">
        <f>SUM(D6:D11)</f>
        <v>0</v>
      </c>
      <c r="E12" s="30">
        <f t="shared" si="0"/>
        <v>26892795</v>
      </c>
      <c r="F12" s="31">
        <f t="shared" si="0"/>
        <v>26892795</v>
      </c>
      <c r="G12" s="31">
        <f t="shared" si="0"/>
        <v>21547480</v>
      </c>
      <c r="H12" s="31">
        <f t="shared" si="0"/>
        <v>-4872351</v>
      </c>
      <c r="I12" s="31">
        <f t="shared" si="0"/>
        <v>1280610</v>
      </c>
      <c r="J12" s="31">
        <f t="shared" si="0"/>
        <v>17955739</v>
      </c>
      <c r="K12" s="31">
        <f t="shared" si="0"/>
        <v>344535</v>
      </c>
      <c r="L12" s="31">
        <f t="shared" si="0"/>
        <v>1326872</v>
      </c>
      <c r="M12" s="31">
        <f t="shared" si="0"/>
        <v>779876</v>
      </c>
      <c r="N12" s="31">
        <f t="shared" si="0"/>
        <v>2451283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20407022</v>
      </c>
      <c r="X12" s="31">
        <f t="shared" si="0"/>
        <v>13446396</v>
      </c>
      <c r="Y12" s="31">
        <f t="shared" si="0"/>
        <v>6960626</v>
      </c>
      <c r="Z12" s="32">
        <f>+IF(X12&lt;&gt;0,+(Y12/X12)*100,0)</f>
        <v>51.765737079288755</v>
      </c>
      <c r="AA12" s="33">
        <f>SUM(AA6:AA11)</f>
        <v>26892795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16518519</v>
      </c>
      <c r="D25" s="29">
        <f>+D12+D24</f>
        <v>0</v>
      </c>
      <c r="E25" s="30">
        <f t="shared" si="2"/>
        <v>26892795</v>
      </c>
      <c r="F25" s="31">
        <f t="shared" si="2"/>
        <v>26892795</v>
      </c>
      <c r="G25" s="31">
        <f t="shared" si="2"/>
        <v>21547480</v>
      </c>
      <c r="H25" s="31">
        <f t="shared" si="2"/>
        <v>-4872351</v>
      </c>
      <c r="I25" s="31">
        <f t="shared" si="2"/>
        <v>1280610</v>
      </c>
      <c r="J25" s="31">
        <f t="shared" si="2"/>
        <v>17955739</v>
      </c>
      <c r="K25" s="31">
        <f t="shared" si="2"/>
        <v>344535</v>
      </c>
      <c r="L25" s="31">
        <f t="shared" si="2"/>
        <v>1326872</v>
      </c>
      <c r="M25" s="31">
        <f t="shared" si="2"/>
        <v>779876</v>
      </c>
      <c r="N25" s="31">
        <f t="shared" si="2"/>
        <v>2451283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20407022</v>
      </c>
      <c r="X25" s="31">
        <f t="shared" si="2"/>
        <v>13446396</v>
      </c>
      <c r="Y25" s="31">
        <f t="shared" si="2"/>
        <v>6960626</v>
      </c>
      <c r="Z25" s="32">
        <f>+IF(X25&lt;&gt;0,+(Y25/X25)*100,0)</f>
        <v>51.765737079288755</v>
      </c>
      <c r="AA25" s="33">
        <f>+AA12+AA24</f>
        <v>26892795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1961236</v>
      </c>
      <c r="D31" s="18"/>
      <c r="E31" s="19">
        <v>1931236</v>
      </c>
      <c r="F31" s="20">
        <v>1931236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965616</v>
      </c>
      <c r="Y31" s="20">
        <v>995620</v>
      </c>
      <c r="Z31" s="21">
        <v>103.10723931666419</v>
      </c>
      <c r="AA31" s="22">
        <v>1931236</v>
      </c>
    </row>
    <row r="32" spans="1:27" ht="13.5" x14ac:dyDescent="0.25">
      <c r="A32" s="23" t="s">
        <v>58</v>
      </c>
      <c r="B32" s="17" t="s">
        <v>32</v>
      </c>
      <c r="C32" s="18">
        <v>23581088</v>
      </c>
      <c r="D32" s="18"/>
      <c r="E32" s="19">
        <v>11960245</v>
      </c>
      <c r="F32" s="20">
        <v>11960245</v>
      </c>
      <c r="G32" s="20">
        <v>10948813</v>
      </c>
      <c r="H32" s="20">
        <v>24220747</v>
      </c>
      <c r="I32" s="20">
        <v>269387</v>
      </c>
      <c r="J32" s="20">
        <v>35438947</v>
      </c>
      <c r="K32" s="20">
        <v>697720</v>
      </c>
      <c r="L32" s="20">
        <v>-10344616</v>
      </c>
      <c r="M32" s="20">
        <v>-16659</v>
      </c>
      <c r="N32" s="20">
        <v>-9663555</v>
      </c>
      <c r="O32" s="20"/>
      <c r="P32" s="20"/>
      <c r="Q32" s="20"/>
      <c r="R32" s="20"/>
      <c r="S32" s="20"/>
      <c r="T32" s="20"/>
      <c r="U32" s="20"/>
      <c r="V32" s="20"/>
      <c r="W32" s="20">
        <v>25775392</v>
      </c>
      <c r="X32" s="20">
        <v>5980128</v>
      </c>
      <c r="Y32" s="20">
        <v>19795264</v>
      </c>
      <c r="Z32" s="21">
        <v>331.01739628315647</v>
      </c>
      <c r="AA32" s="22">
        <v>11960245</v>
      </c>
    </row>
    <row r="33" spans="1:27" ht="13.5" x14ac:dyDescent="0.25">
      <c r="A33" s="23" t="s">
        <v>59</v>
      </c>
      <c r="B33" s="17" t="s">
        <v>32</v>
      </c>
      <c r="C33" s="18">
        <v>2433480</v>
      </c>
      <c r="D33" s="18"/>
      <c r="E33" s="19">
        <v>893793</v>
      </c>
      <c r="F33" s="20">
        <v>893793</v>
      </c>
      <c r="G33" s="20">
        <v>1134353</v>
      </c>
      <c r="H33" s="20">
        <v>1299127</v>
      </c>
      <c r="I33" s="20"/>
      <c r="J33" s="20">
        <v>2433480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2433480</v>
      </c>
      <c r="X33" s="20">
        <v>446898</v>
      </c>
      <c r="Y33" s="20">
        <v>1986582</v>
      </c>
      <c r="Z33" s="21">
        <v>444.52693903306795</v>
      </c>
      <c r="AA33" s="22">
        <v>893793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27975804</v>
      </c>
      <c r="D34" s="29">
        <f>SUM(D29:D33)</f>
        <v>0</v>
      </c>
      <c r="E34" s="30">
        <f t="shared" si="3"/>
        <v>14785274</v>
      </c>
      <c r="F34" s="31">
        <f t="shared" si="3"/>
        <v>14785274</v>
      </c>
      <c r="G34" s="31">
        <f t="shared" si="3"/>
        <v>14044402</v>
      </c>
      <c r="H34" s="31">
        <f t="shared" si="3"/>
        <v>25519874</v>
      </c>
      <c r="I34" s="31">
        <f t="shared" si="3"/>
        <v>269387</v>
      </c>
      <c r="J34" s="31">
        <f t="shared" si="3"/>
        <v>39833663</v>
      </c>
      <c r="K34" s="31">
        <f t="shared" si="3"/>
        <v>697720</v>
      </c>
      <c r="L34" s="31">
        <f t="shared" si="3"/>
        <v>-10344616</v>
      </c>
      <c r="M34" s="31">
        <f t="shared" si="3"/>
        <v>-16659</v>
      </c>
      <c r="N34" s="31">
        <f t="shared" si="3"/>
        <v>-9663555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30170108</v>
      </c>
      <c r="X34" s="31">
        <f t="shared" si="3"/>
        <v>7392642</v>
      </c>
      <c r="Y34" s="31">
        <f t="shared" si="3"/>
        <v>22777466</v>
      </c>
      <c r="Z34" s="32">
        <f>+IF(X34&lt;&gt;0,+(Y34/X34)*100,0)</f>
        <v>308.10995581823113</v>
      </c>
      <c r="AA34" s="33">
        <f>SUM(AA29:AA33)</f>
        <v>14785274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1081353</v>
      </c>
      <c r="F38" s="20">
        <v>1081353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540672</v>
      </c>
      <c r="Y38" s="20">
        <v>-540672</v>
      </c>
      <c r="Z38" s="21">
        <v>-100</v>
      </c>
      <c r="AA38" s="22">
        <v>1081353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1081353</v>
      </c>
      <c r="F39" s="37">
        <f t="shared" si="4"/>
        <v>1081353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540672</v>
      </c>
      <c r="Y39" s="37">
        <f t="shared" si="4"/>
        <v>-540672</v>
      </c>
      <c r="Z39" s="38">
        <f>+IF(X39&lt;&gt;0,+(Y39/X39)*100,0)</f>
        <v>-100</v>
      </c>
      <c r="AA39" s="39">
        <f>SUM(AA37:AA38)</f>
        <v>1081353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27975804</v>
      </c>
      <c r="D40" s="29">
        <f>+D34+D39</f>
        <v>0</v>
      </c>
      <c r="E40" s="30">
        <f t="shared" si="5"/>
        <v>15866627</v>
      </c>
      <c r="F40" s="31">
        <f t="shared" si="5"/>
        <v>15866627</v>
      </c>
      <c r="G40" s="31">
        <f t="shared" si="5"/>
        <v>14044402</v>
      </c>
      <c r="H40" s="31">
        <f t="shared" si="5"/>
        <v>25519874</v>
      </c>
      <c r="I40" s="31">
        <f t="shared" si="5"/>
        <v>269387</v>
      </c>
      <c r="J40" s="31">
        <f t="shared" si="5"/>
        <v>39833663</v>
      </c>
      <c r="K40" s="31">
        <f t="shared" si="5"/>
        <v>697720</v>
      </c>
      <c r="L40" s="31">
        <f t="shared" si="5"/>
        <v>-10344616</v>
      </c>
      <c r="M40" s="31">
        <f t="shared" si="5"/>
        <v>-16659</v>
      </c>
      <c r="N40" s="31">
        <f t="shared" si="5"/>
        <v>-9663555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30170108</v>
      </c>
      <c r="X40" s="31">
        <f t="shared" si="5"/>
        <v>7933314</v>
      </c>
      <c r="Y40" s="31">
        <f t="shared" si="5"/>
        <v>22236794</v>
      </c>
      <c r="Z40" s="32">
        <f>+IF(X40&lt;&gt;0,+(Y40/X40)*100,0)</f>
        <v>280.2964057643502</v>
      </c>
      <c r="AA40" s="33">
        <f>+AA34+AA39</f>
        <v>15866627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-11457285</v>
      </c>
      <c r="D42" s="43">
        <f>+D25-D40</f>
        <v>0</v>
      </c>
      <c r="E42" s="44">
        <f t="shared" si="6"/>
        <v>11026168</v>
      </c>
      <c r="F42" s="45">
        <f t="shared" si="6"/>
        <v>11026168</v>
      </c>
      <c r="G42" s="45">
        <f t="shared" si="6"/>
        <v>7503078</v>
      </c>
      <c r="H42" s="45">
        <f t="shared" si="6"/>
        <v>-30392225</v>
      </c>
      <c r="I42" s="45">
        <f t="shared" si="6"/>
        <v>1011223</v>
      </c>
      <c r="J42" s="45">
        <f t="shared" si="6"/>
        <v>-21877924</v>
      </c>
      <c r="K42" s="45">
        <f t="shared" si="6"/>
        <v>-353185</v>
      </c>
      <c r="L42" s="45">
        <f t="shared" si="6"/>
        <v>11671488</v>
      </c>
      <c r="M42" s="45">
        <f t="shared" si="6"/>
        <v>796535</v>
      </c>
      <c r="N42" s="45">
        <f t="shared" si="6"/>
        <v>12114838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-9763086</v>
      </c>
      <c r="X42" s="45">
        <f t="shared" si="6"/>
        <v>5513082</v>
      </c>
      <c r="Y42" s="45">
        <f t="shared" si="6"/>
        <v>-15276168</v>
      </c>
      <c r="Z42" s="46">
        <f>+IF(X42&lt;&gt;0,+(Y42/X42)*100,0)</f>
        <v>-277.08943926464366</v>
      </c>
      <c r="AA42" s="47">
        <f>+AA25-AA40</f>
        <v>11026168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-15922485</v>
      </c>
      <c r="D45" s="18"/>
      <c r="E45" s="19">
        <v>-14841311</v>
      </c>
      <c r="F45" s="20">
        <v>-14841311</v>
      </c>
      <c r="G45" s="20">
        <v>-17436885</v>
      </c>
      <c r="H45" s="20">
        <v>-268769</v>
      </c>
      <c r="I45" s="20">
        <v>203336</v>
      </c>
      <c r="J45" s="20">
        <v>-17502318</v>
      </c>
      <c r="K45" s="20">
        <v>-902835</v>
      </c>
      <c r="L45" s="20">
        <v>-373892</v>
      </c>
      <c r="M45" s="20">
        <v>-646390</v>
      </c>
      <c r="N45" s="20">
        <v>-1923117</v>
      </c>
      <c r="O45" s="20"/>
      <c r="P45" s="20"/>
      <c r="Q45" s="20"/>
      <c r="R45" s="20"/>
      <c r="S45" s="20"/>
      <c r="T45" s="20"/>
      <c r="U45" s="20"/>
      <c r="V45" s="20"/>
      <c r="W45" s="20">
        <v>-19425435</v>
      </c>
      <c r="X45" s="20">
        <v>-7420656</v>
      </c>
      <c r="Y45" s="20">
        <v>-12004779</v>
      </c>
      <c r="Z45" s="48">
        <v>161.77517189854913</v>
      </c>
      <c r="AA45" s="22">
        <v>-14841311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-15922485</v>
      </c>
      <c r="D48" s="51">
        <f>SUM(D45:D47)</f>
        <v>0</v>
      </c>
      <c r="E48" s="52">
        <f t="shared" si="7"/>
        <v>-14841311</v>
      </c>
      <c r="F48" s="53">
        <f t="shared" si="7"/>
        <v>-14841311</v>
      </c>
      <c r="G48" s="53">
        <f t="shared" si="7"/>
        <v>-17436885</v>
      </c>
      <c r="H48" s="53">
        <f t="shared" si="7"/>
        <v>-268769</v>
      </c>
      <c r="I48" s="53">
        <f t="shared" si="7"/>
        <v>203336</v>
      </c>
      <c r="J48" s="53">
        <f t="shared" si="7"/>
        <v>-17502318</v>
      </c>
      <c r="K48" s="53">
        <f t="shared" si="7"/>
        <v>-902835</v>
      </c>
      <c r="L48" s="53">
        <f t="shared" si="7"/>
        <v>-373892</v>
      </c>
      <c r="M48" s="53">
        <f t="shared" si="7"/>
        <v>-646390</v>
      </c>
      <c r="N48" s="53">
        <f t="shared" si="7"/>
        <v>-1923117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-19425435</v>
      </c>
      <c r="X48" s="53">
        <f t="shared" si="7"/>
        <v>-7420656</v>
      </c>
      <c r="Y48" s="53">
        <f t="shared" si="7"/>
        <v>-12004779</v>
      </c>
      <c r="Z48" s="54">
        <f>+IF(X48&lt;&gt;0,+(Y48/X48)*100,0)</f>
        <v>161.77517189854913</v>
      </c>
      <c r="AA48" s="55">
        <f>SUM(AA45:AA47)</f>
        <v>-14841311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28137426</v>
      </c>
      <c r="D6" s="18"/>
      <c r="E6" s="19">
        <v>-7967665</v>
      </c>
      <c r="F6" s="20">
        <v>-7967665</v>
      </c>
      <c r="G6" s="20">
        <v>29083301</v>
      </c>
      <c r="H6" s="20">
        <v>753142</v>
      </c>
      <c r="I6" s="20">
        <v>816173</v>
      </c>
      <c r="J6" s="20">
        <v>30652616</v>
      </c>
      <c r="K6" s="20">
        <v>772859</v>
      </c>
      <c r="L6" s="20">
        <v>748984</v>
      </c>
      <c r="M6" s="20">
        <v>712285</v>
      </c>
      <c r="N6" s="20">
        <v>2234128</v>
      </c>
      <c r="O6" s="20"/>
      <c r="P6" s="20"/>
      <c r="Q6" s="20"/>
      <c r="R6" s="20"/>
      <c r="S6" s="20"/>
      <c r="T6" s="20"/>
      <c r="U6" s="20"/>
      <c r="V6" s="20"/>
      <c r="W6" s="20">
        <v>32886744</v>
      </c>
      <c r="X6" s="20">
        <v>-3983832</v>
      </c>
      <c r="Y6" s="20">
        <v>36870576</v>
      </c>
      <c r="Z6" s="21">
        <v>-925.50529239184789</v>
      </c>
      <c r="AA6" s="22">
        <v>-7967665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7383325</v>
      </c>
      <c r="D8" s="18"/>
      <c r="E8" s="19">
        <v>15913800</v>
      </c>
      <c r="F8" s="20">
        <v>15913800</v>
      </c>
      <c r="G8" s="20">
        <v>8111357</v>
      </c>
      <c r="H8" s="20">
        <v>911359</v>
      </c>
      <c r="I8" s="20">
        <v>849212</v>
      </c>
      <c r="J8" s="20">
        <v>9871928</v>
      </c>
      <c r="K8" s="20">
        <v>-18591510</v>
      </c>
      <c r="L8" s="20">
        <v>11939894</v>
      </c>
      <c r="M8" s="20">
        <v>913199</v>
      </c>
      <c r="N8" s="20">
        <v>-5738417</v>
      </c>
      <c r="O8" s="20"/>
      <c r="P8" s="20"/>
      <c r="Q8" s="20"/>
      <c r="R8" s="20"/>
      <c r="S8" s="20"/>
      <c r="T8" s="20"/>
      <c r="U8" s="20"/>
      <c r="V8" s="20"/>
      <c r="W8" s="20">
        <v>4133511</v>
      </c>
      <c r="X8" s="20">
        <v>7956900</v>
      </c>
      <c r="Y8" s="20">
        <v>-3823389</v>
      </c>
      <c r="Z8" s="21">
        <v>-48.051238547675602</v>
      </c>
      <c r="AA8" s="22">
        <v>15913800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/>
      <c r="F9" s="20"/>
      <c r="G9" s="20">
        <v>33365</v>
      </c>
      <c r="H9" s="20"/>
      <c r="I9" s="20"/>
      <c r="J9" s="20">
        <v>33365</v>
      </c>
      <c r="K9" s="20">
        <v>-1204</v>
      </c>
      <c r="L9" s="20">
        <v>-3542</v>
      </c>
      <c r="M9" s="20">
        <v>-1110</v>
      </c>
      <c r="N9" s="20">
        <v>-5856</v>
      </c>
      <c r="O9" s="20"/>
      <c r="P9" s="20"/>
      <c r="Q9" s="20"/>
      <c r="R9" s="20"/>
      <c r="S9" s="20"/>
      <c r="T9" s="20"/>
      <c r="U9" s="20"/>
      <c r="V9" s="20"/>
      <c r="W9" s="20">
        <v>27509</v>
      </c>
      <c r="X9" s="20"/>
      <c r="Y9" s="20">
        <v>27509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35554116</v>
      </c>
      <c r="D12" s="29">
        <f>SUM(D6:D11)</f>
        <v>0</v>
      </c>
      <c r="E12" s="30">
        <f t="shared" si="0"/>
        <v>7946135</v>
      </c>
      <c r="F12" s="31">
        <f t="shared" si="0"/>
        <v>7946135</v>
      </c>
      <c r="G12" s="31">
        <f t="shared" si="0"/>
        <v>37228023</v>
      </c>
      <c r="H12" s="31">
        <f t="shared" si="0"/>
        <v>1664501</v>
      </c>
      <c r="I12" s="31">
        <f t="shared" si="0"/>
        <v>1665385</v>
      </c>
      <c r="J12" s="31">
        <f t="shared" si="0"/>
        <v>40557909</v>
      </c>
      <c r="K12" s="31">
        <f t="shared" si="0"/>
        <v>-17819855</v>
      </c>
      <c r="L12" s="31">
        <f t="shared" si="0"/>
        <v>12685336</v>
      </c>
      <c r="M12" s="31">
        <f t="shared" si="0"/>
        <v>1624374</v>
      </c>
      <c r="N12" s="31">
        <f t="shared" si="0"/>
        <v>-3510145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37047764</v>
      </c>
      <c r="X12" s="31">
        <f t="shared" si="0"/>
        <v>3973068</v>
      </c>
      <c r="Y12" s="31">
        <f t="shared" si="0"/>
        <v>33074696</v>
      </c>
      <c r="Z12" s="32">
        <f>+IF(X12&lt;&gt;0,+(Y12/X12)*100,0)</f>
        <v>832.47243691776725</v>
      </c>
      <c r="AA12" s="33">
        <f>SUM(AA6:AA11)</f>
        <v>7946135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-19744</v>
      </c>
      <c r="D19" s="18"/>
      <c r="E19" s="19">
        <v>-11118</v>
      </c>
      <c r="F19" s="20">
        <v>-11118</v>
      </c>
      <c r="G19" s="20"/>
      <c r="H19" s="20">
        <v>-19744</v>
      </c>
      <c r="I19" s="20"/>
      <c r="J19" s="20">
        <v>-19744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-19744</v>
      </c>
      <c r="X19" s="20">
        <v>-5562</v>
      </c>
      <c r="Y19" s="20">
        <v>-14182</v>
      </c>
      <c r="Z19" s="21">
        <v>254.98022294138801</v>
      </c>
      <c r="AA19" s="22">
        <v>-11118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-19744</v>
      </c>
      <c r="D24" s="29">
        <f>SUM(D15:D23)</f>
        <v>0</v>
      </c>
      <c r="E24" s="36">
        <f t="shared" si="1"/>
        <v>-11118</v>
      </c>
      <c r="F24" s="37">
        <f t="shared" si="1"/>
        <v>-11118</v>
      </c>
      <c r="G24" s="37">
        <f t="shared" si="1"/>
        <v>0</v>
      </c>
      <c r="H24" s="37">
        <f t="shared" si="1"/>
        <v>-19744</v>
      </c>
      <c r="I24" s="37">
        <f t="shared" si="1"/>
        <v>0</v>
      </c>
      <c r="J24" s="37">
        <f t="shared" si="1"/>
        <v>-19744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-19744</v>
      </c>
      <c r="X24" s="37">
        <f t="shared" si="1"/>
        <v>-5562</v>
      </c>
      <c r="Y24" s="37">
        <f t="shared" si="1"/>
        <v>-14182</v>
      </c>
      <c r="Z24" s="38">
        <f>+IF(X24&lt;&gt;0,+(Y24/X24)*100,0)</f>
        <v>254.98022294138801</v>
      </c>
      <c r="AA24" s="39">
        <f>SUM(AA15:AA23)</f>
        <v>-11118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35534372</v>
      </c>
      <c r="D25" s="29">
        <f>+D12+D24</f>
        <v>0</v>
      </c>
      <c r="E25" s="30">
        <f t="shared" si="2"/>
        <v>7935017</v>
      </c>
      <c r="F25" s="31">
        <f t="shared" si="2"/>
        <v>7935017</v>
      </c>
      <c r="G25" s="31">
        <f t="shared" si="2"/>
        <v>37228023</v>
      </c>
      <c r="H25" s="31">
        <f t="shared" si="2"/>
        <v>1644757</v>
      </c>
      <c r="I25" s="31">
        <f t="shared" si="2"/>
        <v>1665385</v>
      </c>
      <c r="J25" s="31">
        <f t="shared" si="2"/>
        <v>40538165</v>
      </c>
      <c r="K25" s="31">
        <f t="shared" si="2"/>
        <v>-17819855</v>
      </c>
      <c r="L25" s="31">
        <f t="shared" si="2"/>
        <v>12685336</v>
      </c>
      <c r="M25" s="31">
        <f t="shared" si="2"/>
        <v>1624374</v>
      </c>
      <c r="N25" s="31">
        <f t="shared" si="2"/>
        <v>-3510145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37028020</v>
      </c>
      <c r="X25" s="31">
        <f t="shared" si="2"/>
        <v>3967506</v>
      </c>
      <c r="Y25" s="31">
        <f t="shared" si="2"/>
        <v>33060514</v>
      </c>
      <c r="Z25" s="32">
        <f>+IF(X25&lt;&gt;0,+(Y25/X25)*100,0)</f>
        <v>833.28201646071864</v>
      </c>
      <c r="AA25" s="33">
        <f>+AA12+AA24</f>
        <v>7935017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-91273</v>
      </c>
      <c r="D31" s="18"/>
      <c r="E31" s="19"/>
      <c r="F31" s="20"/>
      <c r="G31" s="20">
        <v>-92520</v>
      </c>
      <c r="H31" s="20">
        <v>-1453</v>
      </c>
      <c r="I31" s="20">
        <v>-1488</v>
      </c>
      <c r="J31" s="20">
        <v>-95461</v>
      </c>
      <c r="K31" s="20">
        <v>-510</v>
      </c>
      <c r="L31" s="20">
        <v>-451</v>
      </c>
      <c r="M31" s="20">
        <v>-93</v>
      </c>
      <c r="N31" s="20">
        <v>-1054</v>
      </c>
      <c r="O31" s="20"/>
      <c r="P31" s="20"/>
      <c r="Q31" s="20"/>
      <c r="R31" s="20"/>
      <c r="S31" s="20"/>
      <c r="T31" s="20"/>
      <c r="U31" s="20"/>
      <c r="V31" s="20"/>
      <c r="W31" s="20">
        <v>-96515</v>
      </c>
      <c r="X31" s="20"/>
      <c r="Y31" s="20">
        <v>-96515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7333793</v>
      </c>
      <c r="D32" s="18"/>
      <c r="E32" s="19"/>
      <c r="F32" s="20"/>
      <c r="G32" s="20">
        <v>7552008</v>
      </c>
      <c r="H32" s="20">
        <v>217014</v>
      </c>
      <c r="I32" s="20">
        <v>-119466</v>
      </c>
      <c r="J32" s="20">
        <v>7649556</v>
      </c>
      <c r="K32" s="20">
        <v>185206</v>
      </c>
      <c r="L32" s="20">
        <v>214005</v>
      </c>
      <c r="M32" s="20">
        <v>176207</v>
      </c>
      <c r="N32" s="20">
        <v>575418</v>
      </c>
      <c r="O32" s="20"/>
      <c r="P32" s="20"/>
      <c r="Q32" s="20"/>
      <c r="R32" s="20"/>
      <c r="S32" s="20"/>
      <c r="T32" s="20"/>
      <c r="U32" s="20"/>
      <c r="V32" s="20"/>
      <c r="W32" s="20">
        <v>8224974</v>
      </c>
      <c r="X32" s="20"/>
      <c r="Y32" s="20">
        <v>8224974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9984073</v>
      </c>
      <c r="D33" s="18"/>
      <c r="E33" s="19"/>
      <c r="F33" s="20"/>
      <c r="G33" s="20">
        <v>8198583</v>
      </c>
      <c r="H33" s="20"/>
      <c r="I33" s="20"/>
      <c r="J33" s="20">
        <v>8198583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8198583</v>
      </c>
      <c r="X33" s="20"/>
      <c r="Y33" s="20">
        <v>8198583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17226593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15658071</v>
      </c>
      <c r="H34" s="31">
        <f t="shared" si="3"/>
        <v>215561</v>
      </c>
      <c r="I34" s="31">
        <f t="shared" si="3"/>
        <v>-120954</v>
      </c>
      <c r="J34" s="31">
        <f t="shared" si="3"/>
        <v>15752678</v>
      </c>
      <c r="K34" s="31">
        <f t="shared" si="3"/>
        <v>184696</v>
      </c>
      <c r="L34" s="31">
        <f t="shared" si="3"/>
        <v>213554</v>
      </c>
      <c r="M34" s="31">
        <f t="shared" si="3"/>
        <v>176114</v>
      </c>
      <c r="N34" s="31">
        <f t="shared" si="3"/>
        <v>574364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16327042</v>
      </c>
      <c r="X34" s="31">
        <f t="shared" si="3"/>
        <v>0</v>
      </c>
      <c r="Y34" s="31">
        <f t="shared" si="3"/>
        <v>16327042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17226593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15658071</v>
      </c>
      <c r="H40" s="31">
        <f t="shared" si="5"/>
        <v>215561</v>
      </c>
      <c r="I40" s="31">
        <f t="shared" si="5"/>
        <v>-120954</v>
      </c>
      <c r="J40" s="31">
        <f t="shared" si="5"/>
        <v>15752678</v>
      </c>
      <c r="K40" s="31">
        <f t="shared" si="5"/>
        <v>184696</v>
      </c>
      <c r="L40" s="31">
        <f t="shared" si="5"/>
        <v>213554</v>
      </c>
      <c r="M40" s="31">
        <f t="shared" si="5"/>
        <v>176114</v>
      </c>
      <c r="N40" s="31">
        <f t="shared" si="5"/>
        <v>574364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16327042</v>
      </c>
      <c r="X40" s="31">
        <f t="shared" si="5"/>
        <v>0</v>
      </c>
      <c r="Y40" s="31">
        <f t="shared" si="5"/>
        <v>16327042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18307779</v>
      </c>
      <c r="D42" s="43">
        <f>+D25-D40</f>
        <v>0</v>
      </c>
      <c r="E42" s="44">
        <f t="shared" si="6"/>
        <v>7935017</v>
      </c>
      <c r="F42" s="45">
        <f t="shared" si="6"/>
        <v>7935017</v>
      </c>
      <c r="G42" s="45">
        <f t="shared" si="6"/>
        <v>21569952</v>
      </c>
      <c r="H42" s="45">
        <f t="shared" si="6"/>
        <v>1429196</v>
      </c>
      <c r="I42" s="45">
        <f t="shared" si="6"/>
        <v>1786339</v>
      </c>
      <c r="J42" s="45">
        <f t="shared" si="6"/>
        <v>24785487</v>
      </c>
      <c r="K42" s="45">
        <f t="shared" si="6"/>
        <v>-18004551</v>
      </c>
      <c r="L42" s="45">
        <f t="shared" si="6"/>
        <v>12471782</v>
      </c>
      <c r="M42" s="45">
        <f t="shared" si="6"/>
        <v>1448260</v>
      </c>
      <c r="N42" s="45">
        <f t="shared" si="6"/>
        <v>-4084509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20700978</v>
      </c>
      <c r="X42" s="45">
        <f t="shared" si="6"/>
        <v>3967506</v>
      </c>
      <c r="Y42" s="45">
        <f t="shared" si="6"/>
        <v>16733472</v>
      </c>
      <c r="Z42" s="46">
        <f>+IF(X42&lt;&gt;0,+(Y42/X42)*100,0)</f>
        <v>421.76299166277255</v>
      </c>
      <c r="AA42" s="47">
        <f>+AA25-AA40</f>
        <v>7935017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7935017</v>
      </c>
      <c r="F45" s="20">
        <v>7935017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3967506</v>
      </c>
      <c r="Y45" s="20">
        <v>-3967506</v>
      </c>
      <c r="Z45" s="48">
        <v>-100</v>
      </c>
      <c r="AA45" s="22">
        <v>7935017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7935017</v>
      </c>
      <c r="F48" s="53">
        <f t="shared" si="7"/>
        <v>7935017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3967506</v>
      </c>
      <c r="Y48" s="53">
        <f t="shared" si="7"/>
        <v>-3967506</v>
      </c>
      <c r="Z48" s="54">
        <f>+IF(X48&lt;&gt;0,+(Y48/X48)*100,0)</f>
        <v>-100</v>
      </c>
      <c r="AA48" s="55">
        <f>SUM(AA45:AA47)</f>
        <v>7935017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4798938</v>
      </c>
      <c r="D19" s="18"/>
      <c r="E19" s="19">
        <v>29122867</v>
      </c>
      <c r="F19" s="20">
        <v>29122867</v>
      </c>
      <c r="G19" s="20">
        <v>945659</v>
      </c>
      <c r="H19" s="20">
        <v>129596</v>
      </c>
      <c r="I19" s="20">
        <v>258566</v>
      </c>
      <c r="J19" s="20">
        <v>1333821</v>
      </c>
      <c r="K19" s="20">
        <v>6766388</v>
      </c>
      <c r="L19" s="20">
        <v>347826</v>
      </c>
      <c r="M19" s="20"/>
      <c r="N19" s="20">
        <v>7114214</v>
      </c>
      <c r="O19" s="20"/>
      <c r="P19" s="20"/>
      <c r="Q19" s="20"/>
      <c r="R19" s="20"/>
      <c r="S19" s="20"/>
      <c r="T19" s="20"/>
      <c r="U19" s="20"/>
      <c r="V19" s="20"/>
      <c r="W19" s="20">
        <v>8448035</v>
      </c>
      <c r="X19" s="20">
        <v>14561443</v>
      </c>
      <c r="Y19" s="20">
        <v>-6113408</v>
      </c>
      <c r="Z19" s="21">
        <v>-41.983531439844249</v>
      </c>
      <c r="AA19" s="22">
        <v>29122867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4798938</v>
      </c>
      <c r="D24" s="29">
        <f>SUM(D15:D23)</f>
        <v>0</v>
      </c>
      <c r="E24" s="36">
        <f t="shared" si="1"/>
        <v>29122867</v>
      </c>
      <c r="F24" s="37">
        <f t="shared" si="1"/>
        <v>29122867</v>
      </c>
      <c r="G24" s="37">
        <f t="shared" si="1"/>
        <v>945659</v>
      </c>
      <c r="H24" s="37">
        <f t="shared" si="1"/>
        <v>129596</v>
      </c>
      <c r="I24" s="37">
        <f t="shared" si="1"/>
        <v>258566</v>
      </c>
      <c r="J24" s="37">
        <f t="shared" si="1"/>
        <v>1333821</v>
      </c>
      <c r="K24" s="37">
        <f t="shared" si="1"/>
        <v>6766388</v>
      </c>
      <c r="L24" s="37">
        <f t="shared" si="1"/>
        <v>347826</v>
      </c>
      <c r="M24" s="37">
        <f t="shared" si="1"/>
        <v>0</v>
      </c>
      <c r="N24" s="37">
        <f t="shared" si="1"/>
        <v>7114214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8448035</v>
      </c>
      <c r="X24" s="37">
        <f t="shared" si="1"/>
        <v>14561443</v>
      </c>
      <c r="Y24" s="37">
        <f t="shared" si="1"/>
        <v>-6113408</v>
      </c>
      <c r="Z24" s="38">
        <f>+IF(X24&lt;&gt;0,+(Y24/X24)*100,0)</f>
        <v>-41.983531439844249</v>
      </c>
      <c r="AA24" s="39">
        <f>SUM(AA15:AA23)</f>
        <v>29122867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4798938</v>
      </c>
      <c r="D25" s="29">
        <f>+D12+D24</f>
        <v>0</v>
      </c>
      <c r="E25" s="30">
        <f t="shared" si="2"/>
        <v>29122867</v>
      </c>
      <c r="F25" s="31">
        <f t="shared" si="2"/>
        <v>29122867</v>
      </c>
      <c r="G25" s="31">
        <f t="shared" si="2"/>
        <v>945659</v>
      </c>
      <c r="H25" s="31">
        <f t="shared" si="2"/>
        <v>129596</v>
      </c>
      <c r="I25" s="31">
        <f t="shared" si="2"/>
        <v>258566</v>
      </c>
      <c r="J25" s="31">
        <f t="shared" si="2"/>
        <v>1333821</v>
      </c>
      <c r="K25" s="31">
        <f t="shared" si="2"/>
        <v>6766388</v>
      </c>
      <c r="L25" s="31">
        <f t="shared" si="2"/>
        <v>347826</v>
      </c>
      <c r="M25" s="31">
        <f t="shared" si="2"/>
        <v>0</v>
      </c>
      <c r="N25" s="31">
        <f t="shared" si="2"/>
        <v>7114214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8448035</v>
      </c>
      <c r="X25" s="31">
        <f t="shared" si="2"/>
        <v>14561443</v>
      </c>
      <c r="Y25" s="31">
        <f t="shared" si="2"/>
        <v>-6113408</v>
      </c>
      <c r="Z25" s="32">
        <f>+IF(X25&lt;&gt;0,+(Y25/X25)*100,0)</f>
        <v>-41.983531439844249</v>
      </c>
      <c r="AA25" s="33">
        <f>+AA12+AA24</f>
        <v>29122867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4798938</v>
      </c>
      <c r="D42" s="43">
        <f>+D25-D40</f>
        <v>0</v>
      </c>
      <c r="E42" s="44">
        <f t="shared" si="6"/>
        <v>29122867</v>
      </c>
      <c r="F42" s="45">
        <f t="shared" si="6"/>
        <v>29122867</v>
      </c>
      <c r="G42" s="45">
        <f t="shared" si="6"/>
        <v>945659</v>
      </c>
      <c r="H42" s="45">
        <f t="shared" si="6"/>
        <v>129596</v>
      </c>
      <c r="I42" s="45">
        <f t="shared" si="6"/>
        <v>258566</v>
      </c>
      <c r="J42" s="45">
        <f t="shared" si="6"/>
        <v>1333821</v>
      </c>
      <c r="K42" s="45">
        <f t="shared" si="6"/>
        <v>6766388</v>
      </c>
      <c r="L42" s="45">
        <f t="shared" si="6"/>
        <v>347826</v>
      </c>
      <c r="M42" s="45">
        <f t="shared" si="6"/>
        <v>0</v>
      </c>
      <c r="N42" s="45">
        <f t="shared" si="6"/>
        <v>7114214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8448035</v>
      </c>
      <c r="X42" s="45">
        <f t="shared" si="6"/>
        <v>14561443</v>
      </c>
      <c r="Y42" s="45">
        <f t="shared" si="6"/>
        <v>-6113408</v>
      </c>
      <c r="Z42" s="46">
        <f>+IF(X42&lt;&gt;0,+(Y42/X42)*100,0)</f>
        <v>-41.983531439844249</v>
      </c>
      <c r="AA42" s="47">
        <f>+AA25-AA40</f>
        <v>29122867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18691954</v>
      </c>
      <c r="D6" s="18"/>
      <c r="E6" s="19">
        <v>-9166769</v>
      </c>
      <c r="F6" s="20">
        <v>-9166769</v>
      </c>
      <c r="G6" s="20">
        <v>19189127</v>
      </c>
      <c r="H6" s="20">
        <v>409572</v>
      </c>
      <c r="I6" s="20">
        <v>183533</v>
      </c>
      <c r="J6" s="20">
        <v>19782232</v>
      </c>
      <c r="K6" s="20">
        <v>375906</v>
      </c>
      <c r="L6" s="20">
        <v>347842</v>
      </c>
      <c r="M6" s="20">
        <v>-29506</v>
      </c>
      <c r="N6" s="20">
        <v>694242</v>
      </c>
      <c r="O6" s="20"/>
      <c r="P6" s="20"/>
      <c r="Q6" s="20"/>
      <c r="R6" s="20"/>
      <c r="S6" s="20"/>
      <c r="T6" s="20"/>
      <c r="U6" s="20"/>
      <c r="V6" s="20"/>
      <c r="W6" s="20">
        <v>20476474</v>
      </c>
      <c r="X6" s="20">
        <v>-4583376</v>
      </c>
      <c r="Y6" s="20">
        <v>25059850</v>
      </c>
      <c r="Z6" s="21">
        <v>-546.75527384181441</v>
      </c>
      <c r="AA6" s="22">
        <v>-9166769</v>
      </c>
    </row>
    <row r="7" spans="1:27" ht="13.5" x14ac:dyDescent="0.25">
      <c r="A7" s="23" t="s">
        <v>35</v>
      </c>
      <c r="B7" s="17" t="s">
        <v>32</v>
      </c>
      <c r="C7" s="18">
        <v>193</v>
      </c>
      <c r="D7" s="18"/>
      <c r="E7" s="19"/>
      <c r="F7" s="20"/>
      <c r="G7" s="20">
        <v>193</v>
      </c>
      <c r="H7" s="20"/>
      <c r="I7" s="20"/>
      <c r="J7" s="20">
        <v>193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</v>
      </c>
      <c r="X7" s="20"/>
      <c r="Y7" s="20">
        <v>193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2714691</v>
      </c>
      <c r="D8" s="18"/>
      <c r="E8" s="19">
        <v>1263697</v>
      </c>
      <c r="F8" s="20">
        <v>1263697</v>
      </c>
      <c r="G8" s="20">
        <v>3336803</v>
      </c>
      <c r="H8" s="20">
        <v>17869</v>
      </c>
      <c r="I8" s="20">
        <v>127458</v>
      </c>
      <c r="J8" s="20">
        <v>3482130</v>
      </c>
      <c r="K8" s="20">
        <v>-37548</v>
      </c>
      <c r="L8" s="20">
        <v>237665</v>
      </c>
      <c r="M8" s="20">
        <v>334388</v>
      </c>
      <c r="N8" s="20">
        <v>534505</v>
      </c>
      <c r="O8" s="20"/>
      <c r="P8" s="20"/>
      <c r="Q8" s="20"/>
      <c r="R8" s="20"/>
      <c r="S8" s="20"/>
      <c r="T8" s="20"/>
      <c r="U8" s="20"/>
      <c r="V8" s="20"/>
      <c r="W8" s="20">
        <v>4016635</v>
      </c>
      <c r="X8" s="20">
        <v>631830</v>
      </c>
      <c r="Y8" s="20">
        <v>3384805</v>
      </c>
      <c r="Z8" s="21">
        <v>535.71451181488692</v>
      </c>
      <c r="AA8" s="22">
        <v>1263697</v>
      </c>
    </row>
    <row r="9" spans="1:27" ht="13.5" x14ac:dyDescent="0.25">
      <c r="A9" s="23" t="s">
        <v>37</v>
      </c>
      <c r="B9" s="17" t="s">
        <v>32</v>
      </c>
      <c r="C9" s="18">
        <v>601307</v>
      </c>
      <c r="D9" s="18"/>
      <c r="E9" s="19"/>
      <c r="F9" s="20"/>
      <c r="G9" s="20">
        <v>638507</v>
      </c>
      <c r="H9" s="20"/>
      <c r="I9" s="20">
        <v>111600</v>
      </c>
      <c r="J9" s="20">
        <v>750107</v>
      </c>
      <c r="K9" s="20">
        <v>-25435</v>
      </c>
      <c r="L9" s="20">
        <v>118731</v>
      </c>
      <c r="M9" s="20">
        <v>77146</v>
      </c>
      <c r="N9" s="20">
        <v>170442</v>
      </c>
      <c r="O9" s="20"/>
      <c r="P9" s="20"/>
      <c r="Q9" s="20"/>
      <c r="R9" s="20"/>
      <c r="S9" s="20"/>
      <c r="T9" s="20"/>
      <c r="U9" s="20"/>
      <c r="V9" s="20"/>
      <c r="W9" s="20">
        <v>920549</v>
      </c>
      <c r="X9" s="20"/>
      <c r="Y9" s="20">
        <v>920549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-150000</v>
      </c>
      <c r="F11" s="20">
        <v>-150000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-75000</v>
      </c>
      <c r="Y11" s="20">
        <v>75000</v>
      </c>
      <c r="Z11" s="21">
        <v>-100</v>
      </c>
      <c r="AA11" s="22">
        <v>-150000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22008145</v>
      </c>
      <c r="D12" s="29">
        <f>SUM(D6:D11)</f>
        <v>0</v>
      </c>
      <c r="E12" s="30">
        <f t="shared" si="0"/>
        <v>-8053072</v>
      </c>
      <c r="F12" s="31">
        <f t="shared" si="0"/>
        <v>-8053072</v>
      </c>
      <c r="G12" s="31">
        <f t="shared" si="0"/>
        <v>23164630</v>
      </c>
      <c r="H12" s="31">
        <f t="shared" si="0"/>
        <v>427441</v>
      </c>
      <c r="I12" s="31">
        <f t="shared" si="0"/>
        <v>422591</v>
      </c>
      <c r="J12" s="31">
        <f t="shared" si="0"/>
        <v>24014662</v>
      </c>
      <c r="K12" s="31">
        <f t="shared" si="0"/>
        <v>312923</v>
      </c>
      <c r="L12" s="31">
        <f t="shared" si="0"/>
        <v>704238</v>
      </c>
      <c r="M12" s="31">
        <f t="shared" si="0"/>
        <v>382028</v>
      </c>
      <c r="N12" s="31">
        <f t="shared" si="0"/>
        <v>1399189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25413851</v>
      </c>
      <c r="X12" s="31">
        <f t="shared" si="0"/>
        <v>-4026546</v>
      </c>
      <c r="Y12" s="31">
        <f t="shared" si="0"/>
        <v>29440397</v>
      </c>
      <c r="Z12" s="32">
        <f>+IF(X12&lt;&gt;0,+(Y12/X12)*100,0)</f>
        <v>-731.15759760350431</v>
      </c>
      <c r="AA12" s="33">
        <f>SUM(AA6:AA11)</f>
        <v>-8053072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24681758</v>
      </c>
      <c r="D19" s="18"/>
      <c r="E19" s="19">
        <v>1363136</v>
      </c>
      <c r="F19" s="20">
        <v>1363136</v>
      </c>
      <c r="G19" s="20">
        <v>20384148</v>
      </c>
      <c r="H19" s="20">
        <v>4297610</v>
      </c>
      <c r="I19" s="20"/>
      <c r="J19" s="20">
        <v>24681758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24681758</v>
      </c>
      <c r="X19" s="20">
        <v>681570</v>
      </c>
      <c r="Y19" s="20">
        <v>24000188</v>
      </c>
      <c r="Z19" s="21">
        <v>3521.3093299294278</v>
      </c>
      <c r="AA19" s="22">
        <v>1363136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24681758</v>
      </c>
      <c r="D24" s="29">
        <f>SUM(D15:D23)</f>
        <v>0</v>
      </c>
      <c r="E24" s="36">
        <f t="shared" si="1"/>
        <v>1363136</v>
      </c>
      <c r="F24" s="37">
        <f t="shared" si="1"/>
        <v>1363136</v>
      </c>
      <c r="G24" s="37">
        <f t="shared" si="1"/>
        <v>20384148</v>
      </c>
      <c r="H24" s="37">
        <f t="shared" si="1"/>
        <v>4297610</v>
      </c>
      <c r="I24" s="37">
        <f t="shared" si="1"/>
        <v>0</v>
      </c>
      <c r="J24" s="37">
        <f t="shared" si="1"/>
        <v>24681758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24681758</v>
      </c>
      <c r="X24" s="37">
        <f t="shared" si="1"/>
        <v>681570</v>
      </c>
      <c r="Y24" s="37">
        <f t="shared" si="1"/>
        <v>24000188</v>
      </c>
      <c r="Z24" s="38">
        <f>+IF(X24&lt;&gt;0,+(Y24/X24)*100,0)</f>
        <v>3521.3093299294278</v>
      </c>
      <c r="AA24" s="39">
        <f>SUM(AA15:AA23)</f>
        <v>1363136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46689903</v>
      </c>
      <c r="D25" s="29">
        <f>+D12+D24</f>
        <v>0</v>
      </c>
      <c r="E25" s="30">
        <f t="shared" si="2"/>
        <v>-6689936</v>
      </c>
      <c r="F25" s="31">
        <f t="shared" si="2"/>
        <v>-6689936</v>
      </c>
      <c r="G25" s="31">
        <f t="shared" si="2"/>
        <v>43548778</v>
      </c>
      <c r="H25" s="31">
        <f t="shared" si="2"/>
        <v>4725051</v>
      </c>
      <c r="I25" s="31">
        <f t="shared" si="2"/>
        <v>422591</v>
      </c>
      <c r="J25" s="31">
        <f t="shared" si="2"/>
        <v>48696420</v>
      </c>
      <c r="K25" s="31">
        <f t="shared" si="2"/>
        <v>312923</v>
      </c>
      <c r="L25" s="31">
        <f t="shared" si="2"/>
        <v>704238</v>
      </c>
      <c r="M25" s="31">
        <f t="shared" si="2"/>
        <v>382028</v>
      </c>
      <c r="N25" s="31">
        <f t="shared" si="2"/>
        <v>1399189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50095609</v>
      </c>
      <c r="X25" s="31">
        <f t="shared" si="2"/>
        <v>-3344976</v>
      </c>
      <c r="Y25" s="31">
        <f t="shared" si="2"/>
        <v>53440585</v>
      </c>
      <c r="Z25" s="32">
        <f>+IF(X25&lt;&gt;0,+(Y25/X25)*100,0)</f>
        <v>-1597.6373223604594</v>
      </c>
      <c r="AA25" s="33">
        <f>+AA12+AA24</f>
        <v>-6689936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-31870</v>
      </c>
      <c r="D31" s="18"/>
      <c r="E31" s="19"/>
      <c r="F31" s="20"/>
      <c r="G31" s="20">
        <v>-31960</v>
      </c>
      <c r="H31" s="20"/>
      <c r="I31" s="20"/>
      <c r="J31" s="20">
        <v>-31960</v>
      </c>
      <c r="K31" s="20">
        <v>-183</v>
      </c>
      <c r="L31" s="20"/>
      <c r="M31" s="20"/>
      <c r="N31" s="20">
        <v>-183</v>
      </c>
      <c r="O31" s="20"/>
      <c r="P31" s="20"/>
      <c r="Q31" s="20"/>
      <c r="R31" s="20"/>
      <c r="S31" s="20"/>
      <c r="T31" s="20"/>
      <c r="U31" s="20"/>
      <c r="V31" s="20"/>
      <c r="W31" s="20">
        <v>-32143</v>
      </c>
      <c r="X31" s="20"/>
      <c r="Y31" s="20">
        <v>-32143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3380859</v>
      </c>
      <c r="D32" s="18"/>
      <c r="E32" s="19">
        <v>-107918</v>
      </c>
      <c r="F32" s="20">
        <v>-107918</v>
      </c>
      <c r="G32" s="20">
        <v>3555967</v>
      </c>
      <c r="H32" s="20">
        <v>-19913</v>
      </c>
      <c r="I32" s="20">
        <v>392350</v>
      </c>
      <c r="J32" s="20">
        <v>3928404</v>
      </c>
      <c r="K32" s="20">
        <v>-415205</v>
      </c>
      <c r="L32" s="20">
        <v>453470</v>
      </c>
      <c r="M32" s="20">
        <v>-248123</v>
      </c>
      <c r="N32" s="20">
        <v>-209858</v>
      </c>
      <c r="O32" s="20"/>
      <c r="P32" s="20"/>
      <c r="Q32" s="20"/>
      <c r="R32" s="20"/>
      <c r="S32" s="20"/>
      <c r="T32" s="20"/>
      <c r="U32" s="20"/>
      <c r="V32" s="20"/>
      <c r="W32" s="20">
        <v>3718546</v>
      </c>
      <c r="X32" s="20">
        <v>-53964</v>
      </c>
      <c r="Y32" s="20">
        <v>3772510</v>
      </c>
      <c r="Z32" s="21">
        <v>-6990.7901564005624</v>
      </c>
      <c r="AA32" s="22">
        <v>-107918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3348989</v>
      </c>
      <c r="D34" s="29">
        <f>SUM(D29:D33)</f>
        <v>0</v>
      </c>
      <c r="E34" s="30">
        <f t="shared" si="3"/>
        <v>-107918</v>
      </c>
      <c r="F34" s="31">
        <f t="shared" si="3"/>
        <v>-107918</v>
      </c>
      <c r="G34" s="31">
        <f t="shared" si="3"/>
        <v>3524007</v>
      </c>
      <c r="H34" s="31">
        <f t="shared" si="3"/>
        <v>-19913</v>
      </c>
      <c r="I34" s="31">
        <f t="shared" si="3"/>
        <v>392350</v>
      </c>
      <c r="J34" s="31">
        <f t="shared" si="3"/>
        <v>3896444</v>
      </c>
      <c r="K34" s="31">
        <f t="shared" si="3"/>
        <v>-415388</v>
      </c>
      <c r="L34" s="31">
        <f t="shared" si="3"/>
        <v>453470</v>
      </c>
      <c r="M34" s="31">
        <f t="shared" si="3"/>
        <v>-248123</v>
      </c>
      <c r="N34" s="31">
        <f t="shared" si="3"/>
        <v>-210041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3686403</v>
      </c>
      <c r="X34" s="31">
        <f t="shared" si="3"/>
        <v>-53964</v>
      </c>
      <c r="Y34" s="31">
        <f t="shared" si="3"/>
        <v>3740367</v>
      </c>
      <c r="Z34" s="32">
        <f>+IF(X34&lt;&gt;0,+(Y34/X34)*100,0)</f>
        <v>-6931.2263731376479</v>
      </c>
      <c r="AA34" s="33">
        <f>SUM(AA29:AA33)</f>
        <v>-107918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3348989</v>
      </c>
      <c r="D40" s="29">
        <f>+D34+D39</f>
        <v>0</v>
      </c>
      <c r="E40" s="30">
        <f t="shared" si="5"/>
        <v>-107918</v>
      </c>
      <c r="F40" s="31">
        <f t="shared" si="5"/>
        <v>-107918</v>
      </c>
      <c r="G40" s="31">
        <f t="shared" si="5"/>
        <v>3524007</v>
      </c>
      <c r="H40" s="31">
        <f t="shared" si="5"/>
        <v>-19913</v>
      </c>
      <c r="I40" s="31">
        <f t="shared" si="5"/>
        <v>392350</v>
      </c>
      <c r="J40" s="31">
        <f t="shared" si="5"/>
        <v>3896444</v>
      </c>
      <c r="K40" s="31">
        <f t="shared" si="5"/>
        <v>-415388</v>
      </c>
      <c r="L40" s="31">
        <f t="shared" si="5"/>
        <v>453470</v>
      </c>
      <c r="M40" s="31">
        <f t="shared" si="5"/>
        <v>-248123</v>
      </c>
      <c r="N40" s="31">
        <f t="shared" si="5"/>
        <v>-210041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3686403</v>
      </c>
      <c r="X40" s="31">
        <f t="shared" si="5"/>
        <v>-53964</v>
      </c>
      <c r="Y40" s="31">
        <f t="shared" si="5"/>
        <v>3740367</v>
      </c>
      <c r="Z40" s="32">
        <f>+IF(X40&lt;&gt;0,+(Y40/X40)*100,0)</f>
        <v>-6931.2263731376479</v>
      </c>
      <c r="AA40" s="33">
        <f>+AA34+AA39</f>
        <v>-107918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43340914</v>
      </c>
      <c r="D42" s="43">
        <f>+D25-D40</f>
        <v>0</v>
      </c>
      <c r="E42" s="44">
        <f t="shared" si="6"/>
        <v>-6582018</v>
      </c>
      <c r="F42" s="45">
        <f t="shared" si="6"/>
        <v>-6582018</v>
      </c>
      <c r="G42" s="45">
        <f t="shared" si="6"/>
        <v>40024771</v>
      </c>
      <c r="H42" s="45">
        <f t="shared" si="6"/>
        <v>4744964</v>
      </c>
      <c r="I42" s="45">
        <f t="shared" si="6"/>
        <v>30241</v>
      </c>
      <c r="J42" s="45">
        <f t="shared" si="6"/>
        <v>44799976</v>
      </c>
      <c r="K42" s="45">
        <f t="shared" si="6"/>
        <v>728311</v>
      </c>
      <c r="L42" s="45">
        <f t="shared" si="6"/>
        <v>250768</v>
      </c>
      <c r="M42" s="45">
        <f t="shared" si="6"/>
        <v>630151</v>
      </c>
      <c r="N42" s="45">
        <f t="shared" si="6"/>
        <v>1609230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46409206</v>
      </c>
      <c r="X42" s="45">
        <f t="shared" si="6"/>
        <v>-3291012</v>
      </c>
      <c r="Y42" s="45">
        <f t="shared" si="6"/>
        <v>49700218</v>
      </c>
      <c r="Z42" s="46">
        <f>+IF(X42&lt;&gt;0,+(Y42/X42)*100,0)</f>
        <v>-1510.1803943589389</v>
      </c>
      <c r="AA42" s="47">
        <f>+AA25-AA40</f>
        <v>-6582018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-6582018</v>
      </c>
      <c r="F45" s="20">
        <v>-6582018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-3291018</v>
      </c>
      <c r="Y45" s="20">
        <v>3291018</v>
      </c>
      <c r="Z45" s="48">
        <v>-100</v>
      </c>
      <c r="AA45" s="22">
        <v>-6582018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-6582018</v>
      </c>
      <c r="F48" s="53">
        <f t="shared" si="7"/>
        <v>-6582018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-3291018</v>
      </c>
      <c r="Y48" s="53">
        <f t="shared" si="7"/>
        <v>3291018</v>
      </c>
      <c r="Z48" s="54">
        <f>+IF(X48&lt;&gt;0,+(Y48/X48)*100,0)</f>
        <v>-100</v>
      </c>
      <c r="AA48" s="55">
        <f>SUM(AA45:AA47)</f>
        <v>-6582018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5597659</v>
      </c>
      <c r="D8" s="18"/>
      <c r="E8" s="19">
        <v>50091508</v>
      </c>
      <c r="F8" s="20">
        <v>50091508</v>
      </c>
      <c r="G8" s="20">
        <v>62803936</v>
      </c>
      <c r="H8" s="20">
        <v>-54279466</v>
      </c>
      <c r="I8" s="20">
        <v>826725</v>
      </c>
      <c r="J8" s="20">
        <v>9351195</v>
      </c>
      <c r="K8" s="20">
        <v>1079513</v>
      </c>
      <c r="L8" s="20">
        <v>1340061</v>
      </c>
      <c r="M8" s="20">
        <v>1586515</v>
      </c>
      <c r="N8" s="20">
        <v>4006089</v>
      </c>
      <c r="O8" s="20"/>
      <c r="P8" s="20"/>
      <c r="Q8" s="20"/>
      <c r="R8" s="20"/>
      <c r="S8" s="20"/>
      <c r="T8" s="20"/>
      <c r="U8" s="20"/>
      <c r="V8" s="20"/>
      <c r="W8" s="20">
        <v>13357284</v>
      </c>
      <c r="X8" s="20">
        <v>25045758</v>
      </c>
      <c r="Y8" s="20">
        <v>-11688474</v>
      </c>
      <c r="Z8" s="21">
        <v>-46.668477751801326</v>
      </c>
      <c r="AA8" s="22">
        <v>50091508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5597659</v>
      </c>
      <c r="D12" s="29">
        <f>SUM(D6:D11)</f>
        <v>0</v>
      </c>
      <c r="E12" s="30">
        <f t="shared" si="0"/>
        <v>50091508</v>
      </c>
      <c r="F12" s="31">
        <f t="shared" si="0"/>
        <v>50091508</v>
      </c>
      <c r="G12" s="31">
        <f t="shared" si="0"/>
        <v>62803936</v>
      </c>
      <c r="H12" s="31">
        <f t="shared" si="0"/>
        <v>-54279466</v>
      </c>
      <c r="I12" s="31">
        <f t="shared" si="0"/>
        <v>826725</v>
      </c>
      <c r="J12" s="31">
        <f t="shared" si="0"/>
        <v>9351195</v>
      </c>
      <c r="K12" s="31">
        <f t="shared" si="0"/>
        <v>1079513</v>
      </c>
      <c r="L12" s="31">
        <f t="shared" si="0"/>
        <v>1340061</v>
      </c>
      <c r="M12" s="31">
        <f t="shared" si="0"/>
        <v>1586515</v>
      </c>
      <c r="N12" s="31">
        <f t="shared" si="0"/>
        <v>4006089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13357284</v>
      </c>
      <c r="X12" s="31">
        <f t="shared" si="0"/>
        <v>25045758</v>
      </c>
      <c r="Y12" s="31">
        <f t="shared" si="0"/>
        <v>-11688474</v>
      </c>
      <c r="Z12" s="32">
        <f>+IF(X12&lt;&gt;0,+(Y12/X12)*100,0)</f>
        <v>-46.668477751801326</v>
      </c>
      <c r="AA12" s="33">
        <f>SUM(AA6:AA11)</f>
        <v>50091508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-6137140</v>
      </c>
      <c r="D19" s="18"/>
      <c r="E19" s="19"/>
      <c r="F19" s="20"/>
      <c r="G19" s="20">
        <v>-9690308</v>
      </c>
      <c r="H19" s="20">
        <v>3553168</v>
      </c>
      <c r="I19" s="20"/>
      <c r="J19" s="20">
        <v>-6137140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-6137140</v>
      </c>
      <c r="X19" s="20"/>
      <c r="Y19" s="20">
        <v>-6137140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-6137140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-9690308</v>
      </c>
      <c r="H24" s="37">
        <f t="shared" si="1"/>
        <v>3553168</v>
      </c>
      <c r="I24" s="37">
        <f t="shared" si="1"/>
        <v>0</v>
      </c>
      <c r="J24" s="37">
        <f t="shared" si="1"/>
        <v>-6137140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-6137140</v>
      </c>
      <c r="X24" s="37">
        <f t="shared" si="1"/>
        <v>0</v>
      </c>
      <c r="Y24" s="37">
        <f t="shared" si="1"/>
        <v>-6137140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-539481</v>
      </c>
      <c r="D25" s="29">
        <f>+D12+D24</f>
        <v>0</v>
      </c>
      <c r="E25" s="30">
        <f t="shared" si="2"/>
        <v>50091508</v>
      </c>
      <c r="F25" s="31">
        <f t="shared" si="2"/>
        <v>50091508</v>
      </c>
      <c r="G25" s="31">
        <f t="shared" si="2"/>
        <v>53113628</v>
      </c>
      <c r="H25" s="31">
        <f t="shared" si="2"/>
        <v>-50726298</v>
      </c>
      <c r="I25" s="31">
        <f t="shared" si="2"/>
        <v>826725</v>
      </c>
      <c r="J25" s="31">
        <f t="shared" si="2"/>
        <v>3214055</v>
      </c>
      <c r="K25" s="31">
        <f t="shared" si="2"/>
        <v>1079513</v>
      </c>
      <c r="L25" s="31">
        <f t="shared" si="2"/>
        <v>1340061</v>
      </c>
      <c r="M25" s="31">
        <f t="shared" si="2"/>
        <v>1586515</v>
      </c>
      <c r="N25" s="31">
        <f t="shared" si="2"/>
        <v>4006089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7220144</v>
      </c>
      <c r="X25" s="31">
        <f t="shared" si="2"/>
        <v>25045758</v>
      </c>
      <c r="Y25" s="31">
        <f t="shared" si="2"/>
        <v>-17825614</v>
      </c>
      <c r="Z25" s="32">
        <f>+IF(X25&lt;&gt;0,+(Y25/X25)*100,0)</f>
        <v>-71.172188120639035</v>
      </c>
      <c r="AA25" s="33">
        <f>+AA12+AA24</f>
        <v>50091508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9837343</v>
      </c>
      <c r="D32" s="18"/>
      <c r="E32" s="19"/>
      <c r="F32" s="20"/>
      <c r="G32" s="20">
        <v>9986434</v>
      </c>
      <c r="H32" s="20">
        <v>113494</v>
      </c>
      <c r="I32" s="20">
        <v>62614</v>
      </c>
      <c r="J32" s="20">
        <v>10162542</v>
      </c>
      <c r="K32" s="20">
        <v>99201</v>
      </c>
      <c r="L32" s="20">
        <v>116446</v>
      </c>
      <c r="M32" s="20">
        <v>143902</v>
      </c>
      <c r="N32" s="20">
        <v>359549</v>
      </c>
      <c r="O32" s="20"/>
      <c r="P32" s="20"/>
      <c r="Q32" s="20"/>
      <c r="R32" s="20"/>
      <c r="S32" s="20"/>
      <c r="T32" s="20"/>
      <c r="U32" s="20"/>
      <c r="V32" s="20"/>
      <c r="W32" s="20">
        <v>10522091</v>
      </c>
      <c r="X32" s="20"/>
      <c r="Y32" s="20">
        <v>10522091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9837343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9986434</v>
      </c>
      <c r="H34" s="31">
        <f t="shared" si="3"/>
        <v>113494</v>
      </c>
      <c r="I34" s="31">
        <f t="shared" si="3"/>
        <v>62614</v>
      </c>
      <c r="J34" s="31">
        <f t="shared" si="3"/>
        <v>10162542</v>
      </c>
      <c r="K34" s="31">
        <f t="shared" si="3"/>
        <v>99201</v>
      </c>
      <c r="L34" s="31">
        <f t="shared" si="3"/>
        <v>116446</v>
      </c>
      <c r="M34" s="31">
        <f t="shared" si="3"/>
        <v>143902</v>
      </c>
      <c r="N34" s="31">
        <f t="shared" si="3"/>
        <v>359549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10522091</v>
      </c>
      <c r="X34" s="31">
        <f t="shared" si="3"/>
        <v>0</v>
      </c>
      <c r="Y34" s="31">
        <f t="shared" si="3"/>
        <v>10522091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19239765</v>
      </c>
      <c r="D38" s="18"/>
      <c r="E38" s="19"/>
      <c r="F38" s="20"/>
      <c r="G38" s="20">
        <v>19239765</v>
      </c>
      <c r="H38" s="20"/>
      <c r="I38" s="20"/>
      <c r="J38" s="20">
        <v>19239765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19239765</v>
      </c>
      <c r="X38" s="20"/>
      <c r="Y38" s="20">
        <v>19239765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19239765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19239765</v>
      </c>
      <c r="H39" s="37">
        <f t="shared" si="4"/>
        <v>0</v>
      </c>
      <c r="I39" s="37">
        <f t="shared" si="4"/>
        <v>0</v>
      </c>
      <c r="J39" s="37">
        <f t="shared" si="4"/>
        <v>19239765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19239765</v>
      </c>
      <c r="X39" s="37">
        <f t="shared" si="4"/>
        <v>0</v>
      </c>
      <c r="Y39" s="37">
        <f t="shared" si="4"/>
        <v>19239765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29077108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29226199</v>
      </c>
      <c r="H40" s="31">
        <f t="shared" si="5"/>
        <v>113494</v>
      </c>
      <c r="I40" s="31">
        <f t="shared" si="5"/>
        <v>62614</v>
      </c>
      <c r="J40" s="31">
        <f t="shared" si="5"/>
        <v>29402307</v>
      </c>
      <c r="K40" s="31">
        <f t="shared" si="5"/>
        <v>99201</v>
      </c>
      <c r="L40" s="31">
        <f t="shared" si="5"/>
        <v>116446</v>
      </c>
      <c r="M40" s="31">
        <f t="shared" si="5"/>
        <v>143902</v>
      </c>
      <c r="N40" s="31">
        <f t="shared" si="5"/>
        <v>359549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29761856</v>
      </c>
      <c r="X40" s="31">
        <f t="shared" si="5"/>
        <v>0</v>
      </c>
      <c r="Y40" s="31">
        <f t="shared" si="5"/>
        <v>29761856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-29616589</v>
      </c>
      <c r="D42" s="43">
        <f>+D25-D40</f>
        <v>0</v>
      </c>
      <c r="E42" s="44">
        <f t="shared" si="6"/>
        <v>50091508</v>
      </c>
      <c r="F42" s="45">
        <f t="shared" si="6"/>
        <v>50091508</v>
      </c>
      <c r="G42" s="45">
        <f t="shared" si="6"/>
        <v>23887429</v>
      </c>
      <c r="H42" s="45">
        <f t="shared" si="6"/>
        <v>-50839792</v>
      </c>
      <c r="I42" s="45">
        <f t="shared" si="6"/>
        <v>764111</v>
      </c>
      <c r="J42" s="45">
        <f t="shared" si="6"/>
        <v>-26188252</v>
      </c>
      <c r="K42" s="45">
        <f t="shared" si="6"/>
        <v>980312</v>
      </c>
      <c r="L42" s="45">
        <f t="shared" si="6"/>
        <v>1223615</v>
      </c>
      <c r="M42" s="45">
        <f t="shared" si="6"/>
        <v>1442613</v>
      </c>
      <c r="N42" s="45">
        <f t="shared" si="6"/>
        <v>3646540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-22541712</v>
      </c>
      <c r="X42" s="45">
        <f t="shared" si="6"/>
        <v>25045758</v>
      </c>
      <c r="Y42" s="45">
        <f t="shared" si="6"/>
        <v>-47587470</v>
      </c>
      <c r="Z42" s="46">
        <f>+IF(X42&lt;&gt;0,+(Y42/X42)*100,0)</f>
        <v>-190.00211532827237</v>
      </c>
      <c r="AA42" s="47">
        <f>+AA25-AA40</f>
        <v>50091508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-81093127</v>
      </c>
      <c r="D45" s="18"/>
      <c r="E45" s="19"/>
      <c r="F45" s="20"/>
      <c r="G45" s="20">
        <v>-83240164</v>
      </c>
      <c r="H45" s="20">
        <v>-4569213</v>
      </c>
      <c r="I45" s="20">
        <v>-997163</v>
      </c>
      <c r="J45" s="20">
        <v>-88806540</v>
      </c>
      <c r="K45" s="20">
        <v>-1448106</v>
      </c>
      <c r="L45" s="20">
        <v>-1212002</v>
      </c>
      <c r="M45" s="20">
        <v>-2379821</v>
      </c>
      <c r="N45" s="20">
        <v>-5039929</v>
      </c>
      <c r="O45" s="20"/>
      <c r="P45" s="20"/>
      <c r="Q45" s="20"/>
      <c r="R45" s="20"/>
      <c r="S45" s="20"/>
      <c r="T45" s="20"/>
      <c r="U45" s="20"/>
      <c r="V45" s="20"/>
      <c r="W45" s="20">
        <v>-93846469</v>
      </c>
      <c r="X45" s="20"/>
      <c r="Y45" s="20">
        <v>-93846469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-3189215</v>
      </c>
      <c r="D46" s="18"/>
      <c r="E46" s="19"/>
      <c r="F46" s="20"/>
      <c r="G46" s="20">
        <v>-6580512</v>
      </c>
      <c r="H46" s="20">
        <v>3391297</v>
      </c>
      <c r="I46" s="20"/>
      <c r="J46" s="20">
        <v>-3189215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-3189215</v>
      </c>
      <c r="X46" s="20"/>
      <c r="Y46" s="20">
        <v>-3189215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-84282342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-89820676</v>
      </c>
      <c r="H48" s="53">
        <f t="shared" si="7"/>
        <v>-1177916</v>
      </c>
      <c r="I48" s="53">
        <f t="shared" si="7"/>
        <v>-997163</v>
      </c>
      <c r="J48" s="53">
        <f t="shared" si="7"/>
        <v>-91995755</v>
      </c>
      <c r="K48" s="53">
        <f t="shared" si="7"/>
        <v>-1448106</v>
      </c>
      <c r="L48" s="53">
        <f t="shared" si="7"/>
        <v>-1212002</v>
      </c>
      <c r="M48" s="53">
        <f t="shared" si="7"/>
        <v>-2379821</v>
      </c>
      <c r="N48" s="53">
        <f t="shared" si="7"/>
        <v>-5039929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-97035684</v>
      </c>
      <c r="X48" s="53">
        <f t="shared" si="7"/>
        <v>0</v>
      </c>
      <c r="Y48" s="53">
        <f t="shared" si="7"/>
        <v>-97035684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-9467696</v>
      </c>
      <c r="D6" s="18"/>
      <c r="E6" s="19">
        <v>4253177</v>
      </c>
      <c r="F6" s="20">
        <v>4253177</v>
      </c>
      <c r="G6" s="20">
        <v>-10049061</v>
      </c>
      <c r="H6" s="20">
        <v>581862</v>
      </c>
      <c r="I6" s="20">
        <v>856376</v>
      </c>
      <c r="J6" s="20">
        <v>-8610823</v>
      </c>
      <c r="K6" s="20">
        <v>457389</v>
      </c>
      <c r="L6" s="20">
        <v>475549</v>
      </c>
      <c r="M6" s="20">
        <v>793509</v>
      </c>
      <c r="N6" s="20">
        <v>1726447</v>
      </c>
      <c r="O6" s="20"/>
      <c r="P6" s="20"/>
      <c r="Q6" s="20"/>
      <c r="R6" s="20"/>
      <c r="S6" s="20"/>
      <c r="T6" s="20"/>
      <c r="U6" s="20"/>
      <c r="V6" s="20"/>
      <c r="W6" s="20">
        <v>-6884376</v>
      </c>
      <c r="X6" s="20">
        <v>2126586</v>
      </c>
      <c r="Y6" s="20">
        <v>-9010962</v>
      </c>
      <c r="Z6" s="21">
        <v>-423.72901918850215</v>
      </c>
      <c r="AA6" s="22">
        <v>4253177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36185981</v>
      </c>
      <c r="D8" s="18"/>
      <c r="E8" s="19">
        <v>3246795</v>
      </c>
      <c r="F8" s="20">
        <v>3246795</v>
      </c>
      <c r="G8" s="20">
        <v>41536168</v>
      </c>
      <c r="H8" s="20">
        <v>-3091225</v>
      </c>
      <c r="I8" s="20">
        <v>1204365</v>
      </c>
      <c r="J8" s="20">
        <v>39649308</v>
      </c>
      <c r="K8" s="20">
        <v>427009</v>
      </c>
      <c r="L8" s="20">
        <v>1218494</v>
      </c>
      <c r="M8" s="20">
        <v>1094345</v>
      </c>
      <c r="N8" s="20">
        <v>2739848</v>
      </c>
      <c r="O8" s="20"/>
      <c r="P8" s="20"/>
      <c r="Q8" s="20"/>
      <c r="R8" s="20"/>
      <c r="S8" s="20"/>
      <c r="T8" s="20"/>
      <c r="U8" s="20"/>
      <c r="V8" s="20"/>
      <c r="W8" s="20">
        <v>42389156</v>
      </c>
      <c r="X8" s="20">
        <v>1623402</v>
      </c>
      <c r="Y8" s="20">
        <v>40765754</v>
      </c>
      <c r="Z8" s="21">
        <v>2511.1311923972003</v>
      </c>
      <c r="AA8" s="22">
        <v>3246795</v>
      </c>
    </row>
    <row r="9" spans="1:27" ht="13.5" x14ac:dyDescent="0.25">
      <c r="A9" s="23" t="s">
        <v>37</v>
      </c>
      <c r="B9" s="17" t="s">
        <v>32</v>
      </c>
      <c r="C9" s="18">
        <v>6242539</v>
      </c>
      <c r="D9" s="18"/>
      <c r="E9" s="19"/>
      <c r="F9" s="20"/>
      <c r="G9" s="20">
        <v>6635103</v>
      </c>
      <c r="H9" s="20">
        <v>-249968</v>
      </c>
      <c r="I9" s="20">
        <v>-2742</v>
      </c>
      <c r="J9" s="20">
        <v>6382393</v>
      </c>
      <c r="K9" s="20">
        <v>-5009</v>
      </c>
      <c r="L9" s="20">
        <v>-1283</v>
      </c>
      <c r="M9" s="20">
        <v>-863</v>
      </c>
      <c r="N9" s="20">
        <v>-7155</v>
      </c>
      <c r="O9" s="20"/>
      <c r="P9" s="20"/>
      <c r="Q9" s="20"/>
      <c r="R9" s="20"/>
      <c r="S9" s="20"/>
      <c r="T9" s="20"/>
      <c r="U9" s="20"/>
      <c r="V9" s="20"/>
      <c r="W9" s="20">
        <v>6375238</v>
      </c>
      <c r="X9" s="20"/>
      <c r="Y9" s="20">
        <v>6375238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-126673</v>
      </c>
      <c r="D11" s="18"/>
      <c r="E11" s="19">
        <v>-250000</v>
      </c>
      <c r="F11" s="20">
        <v>-250000</v>
      </c>
      <c r="G11" s="20">
        <v>-126673</v>
      </c>
      <c r="H11" s="20"/>
      <c r="I11" s="20"/>
      <c r="J11" s="20">
        <v>-126673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-126673</v>
      </c>
      <c r="X11" s="20">
        <v>-124998</v>
      </c>
      <c r="Y11" s="20">
        <v>-1675</v>
      </c>
      <c r="Z11" s="21">
        <v>1.3400214403430455</v>
      </c>
      <c r="AA11" s="22">
        <v>-250000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32834151</v>
      </c>
      <c r="D12" s="29">
        <f>SUM(D6:D11)</f>
        <v>0</v>
      </c>
      <c r="E12" s="30">
        <f t="shared" si="0"/>
        <v>7249972</v>
      </c>
      <c r="F12" s="31">
        <f t="shared" si="0"/>
        <v>7249972</v>
      </c>
      <c r="G12" s="31">
        <f t="shared" si="0"/>
        <v>37995537</v>
      </c>
      <c r="H12" s="31">
        <f t="shared" si="0"/>
        <v>-2759331</v>
      </c>
      <c r="I12" s="31">
        <f t="shared" si="0"/>
        <v>2057999</v>
      </c>
      <c r="J12" s="31">
        <f t="shared" si="0"/>
        <v>37294205</v>
      </c>
      <c r="K12" s="31">
        <f t="shared" si="0"/>
        <v>879389</v>
      </c>
      <c r="L12" s="31">
        <f t="shared" si="0"/>
        <v>1692760</v>
      </c>
      <c r="M12" s="31">
        <f t="shared" si="0"/>
        <v>1886991</v>
      </c>
      <c r="N12" s="31">
        <f t="shared" si="0"/>
        <v>4459140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41753345</v>
      </c>
      <c r="X12" s="31">
        <f t="shared" si="0"/>
        <v>3624990</v>
      </c>
      <c r="Y12" s="31">
        <f t="shared" si="0"/>
        <v>38128355</v>
      </c>
      <c r="Z12" s="32">
        <f>+IF(X12&lt;&gt;0,+(Y12/X12)*100,0)</f>
        <v>1051.8195912264587</v>
      </c>
      <c r="AA12" s="33">
        <f>SUM(AA6:AA11)</f>
        <v>7249972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54177001</v>
      </c>
      <c r="D19" s="18"/>
      <c r="E19" s="19">
        <v>-6695873</v>
      </c>
      <c r="F19" s="20">
        <v>-6695873</v>
      </c>
      <c r="G19" s="20">
        <v>36564314</v>
      </c>
      <c r="H19" s="20">
        <v>7045858</v>
      </c>
      <c r="I19" s="20"/>
      <c r="J19" s="20">
        <v>43610172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43610172</v>
      </c>
      <c r="X19" s="20">
        <v>-1944819</v>
      </c>
      <c r="Y19" s="20">
        <v>45554991</v>
      </c>
      <c r="Z19" s="21">
        <v>-2342.3768998554619</v>
      </c>
      <c r="AA19" s="22">
        <v>-6695873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54177001</v>
      </c>
      <c r="D24" s="29">
        <f>SUM(D15:D23)</f>
        <v>0</v>
      </c>
      <c r="E24" s="36">
        <f t="shared" si="1"/>
        <v>-6695873</v>
      </c>
      <c r="F24" s="37">
        <f t="shared" si="1"/>
        <v>-6695873</v>
      </c>
      <c r="G24" s="37">
        <f t="shared" si="1"/>
        <v>36564314</v>
      </c>
      <c r="H24" s="37">
        <f t="shared" si="1"/>
        <v>7045858</v>
      </c>
      <c r="I24" s="37">
        <f t="shared" si="1"/>
        <v>0</v>
      </c>
      <c r="J24" s="37">
        <f t="shared" si="1"/>
        <v>43610172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43610172</v>
      </c>
      <c r="X24" s="37">
        <f t="shared" si="1"/>
        <v>-1944819</v>
      </c>
      <c r="Y24" s="37">
        <f t="shared" si="1"/>
        <v>45554991</v>
      </c>
      <c r="Z24" s="38">
        <f>+IF(X24&lt;&gt;0,+(Y24/X24)*100,0)</f>
        <v>-2342.3768998554619</v>
      </c>
      <c r="AA24" s="39">
        <f>SUM(AA15:AA23)</f>
        <v>-6695873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87011152</v>
      </c>
      <c r="D25" s="29">
        <f>+D12+D24</f>
        <v>0</v>
      </c>
      <c r="E25" s="30">
        <f t="shared" si="2"/>
        <v>554099</v>
      </c>
      <c r="F25" s="31">
        <f t="shared" si="2"/>
        <v>554099</v>
      </c>
      <c r="G25" s="31">
        <f t="shared" si="2"/>
        <v>74559851</v>
      </c>
      <c r="H25" s="31">
        <f t="shared" si="2"/>
        <v>4286527</v>
      </c>
      <c r="I25" s="31">
        <f t="shared" si="2"/>
        <v>2057999</v>
      </c>
      <c r="J25" s="31">
        <f t="shared" si="2"/>
        <v>80904377</v>
      </c>
      <c r="K25" s="31">
        <f t="shared" si="2"/>
        <v>879389</v>
      </c>
      <c r="L25" s="31">
        <f t="shared" si="2"/>
        <v>1692760</v>
      </c>
      <c r="M25" s="31">
        <f t="shared" si="2"/>
        <v>1886991</v>
      </c>
      <c r="N25" s="31">
        <f t="shared" si="2"/>
        <v>4459140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85363517</v>
      </c>
      <c r="X25" s="31">
        <f t="shared" si="2"/>
        <v>1680171</v>
      </c>
      <c r="Y25" s="31">
        <f t="shared" si="2"/>
        <v>83683346</v>
      </c>
      <c r="Z25" s="32">
        <f>+IF(X25&lt;&gt;0,+(Y25/X25)*100,0)</f>
        <v>4980.644589151937</v>
      </c>
      <c r="AA25" s="33">
        <f>+AA12+AA24</f>
        <v>554099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-82417</v>
      </c>
      <c r="D31" s="18"/>
      <c r="E31" s="19"/>
      <c r="F31" s="20"/>
      <c r="G31" s="20">
        <v>-84284</v>
      </c>
      <c r="H31" s="20">
        <v>-5593</v>
      </c>
      <c r="I31" s="20">
        <v>-7890</v>
      </c>
      <c r="J31" s="20">
        <v>-97767</v>
      </c>
      <c r="K31" s="20">
        <v>-5485</v>
      </c>
      <c r="L31" s="20">
        <v>-2089</v>
      </c>
      <c r="M31" s="20">
        <v>-1881</v>
      </c>
      <c r="N31" s="20">
        <v>-9455</v>
      </c>
      <c r="O31" s="20"/>
      <c r="P31" s="20"/>
      <c r="Q31" s="20"/>
      <c r="R31" s="20"/>
      <c r="S31" s="20"/>
      <c r="T31" s="20"/>
      <c r="U31" s="20"/>
      <c r="V31" s="20"/>
      <c r="W31" s="20">
        <v>-107222</v>
      </c>
      <c r="X31" s="20"/>
      <c r="Y31" s="20">
        <v>-107222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11602051</v>
      </c>
      <c r="D32" s="18"/>
      <c r="E32" s="19">
        <v>11920639</v>
      </c>
      <c r="F32" s="20">
        <v>11920639</v>
      </c>
      <c r="G32" s="20">
        <v>11402429</v>
      </c>
      <c r="H32" s="20">
        <v>47728</v>
      </c>
      <c r="I32" s="20">
        <v>263276</v>
      </c>
      <c r="J32" s="20">
        <v>11713433</v>
      </c>
      <c r="K32" s="20">
        <v>-929935</v>
      </c>
      <c r="L32" s="20">
        <v>1176</v>
      </c>
      <c r="M32" s="20">
        <v>120850</v>
      </c>
      <c r="N32" s="20">
        <v>-807909</v>
      </c>
      <c r="O32" s="20"/>
      <c r="P32" s="20"/>
      <c r="Q32" s="20"/>
      <c r="R32" s="20"/>
      <c r="S32" s="20"/>
      <c r="T32" s="20"/>
      <c r="U32" s="20"/>
      <c r="V32" s="20"/>
      <c r="W32" s="20">
        <v>10905524</v>
      </c>
      <c r="X32" s="20">
        <v>5960322</v>
      </c>
      <c r="Y32" s="20">
        <v>4945202</v>
      </c>
      <c r="Z32" s="21">
        <v>82.968705382024666</v>
      </c>
      <c r="AA32" s="22">
        <v>11920639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11519634</v>
      </c>
      <c r="D34" s="29">
        <f>SUM(D29:D33)</f>
        <v>0</v>
      </c>
      <c r="E34" s="30">
        <f t="shared" si="3"/>
        <v>11920639</v>
      </c>
      <c r="F34" s="31">
        <f t="shared" si="3"/>
        <v>11920639</v>
      </c>
      <c r="G34" s="31">
        <f t="shared" si="3"/>
        <v>11318145</v>
      </c>
      <c r="H34" s="31">
        <f t="shared" si="3"/>
        <v>42135</v>
      </c>
      <c r="I34" s="31">
        <f t="shared" si="3"/>
        <v>255386</v>
      </c>
      <c r="J34" s="31">
        <f t="shared" si="3"/>
        <v>11615666</v>
      </c>
      <c r="K34" s="31">
        <f t="shared" si="3"/>
        <v>-935420</v>
      </c>
      <c r="L34" s="31">
        <f t="shared" si="3"/>
        <v>-913</v>
      </c>
      <c r="M34" s="31">
        <f t="shared" si="3"/>
        <v>118969</v>
      </c>
      <c r="N34" s="31">
        <f t="shared" si="3"/>
        <v>-817364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10798302</v>
      </c>
      <c r="X34" s="31">
        <f t="shared" si="3"/>
        <v>5960322</v>
      </c>
      <c r="Y34" s="31">
        <f t="shared" si="3"/>
        <v>4837980</v>
      </c>
      <c r="Z34" s="32">
        <f>+IF(X34&lt;&gt;0,+(Y34/X34)*100,0)</f>
        <v>81.169775726881866</v>
      </c>
      <c r="AA34" s="33">
        <f>SUM(AA29:AA33)</f>
        <v>11920639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</v>
      </c>
      <c r="D37" s="18"/>
      <c r="E37" s="19"/>
      <c r="F37" s="20"/>
      <c r="G37" s="20">
        <v>425</v>
      </c>
      <c r="H37" s="20"/>
      <c r="I37" s="20"/>
      <c r="J37" s="20">
        <v>425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425</v>
      </c>
      <c r="X37" s="20"/>
      <c r="Y37" s="20">
        <v>425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425</v>
      </c>
      <c r="H39" s="37">
        <f t="shared" si="4"/>
        <v>0</v>
      </c>
      <c r="I39" s="37">
        <f t="shared" si="4"/>
        <v>0</v>
      </c>
      <c r="J39" s="37">
        <f t="shared" si="4"/>
        <v>425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425</v>
      </c>
      <c r="X39" s="37">
        <f t="shared" si="4"/>
        <v>0</v>
      </c>
      <c r="Y39" s="37">
        <f t="shared" si="4"/>
        <v>425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11520059</v>
      </c>
      <c r="D40" s="29">
        <f>+D34+D39</f>
        <v>0</v>
      </c>
      <c r="E40" s="30">
        <f t="shared" si="5"/>
        <v>11920639</v>
      </c>
      <c r="F40" s="31">
        <f t="shared" si="5"/>
        <v>11920639</v>
      </c>
      <c r="G40" s="31">
        <f t="shared" si="5"/>
        <v>11318570</v>
      </c>
      <c r="H40" s="31">
        <f t="shared" si="5"/>
        <v>42135</v>
      </c>
      <c r="I40" s="31">
        <f t="shared" si="5"/>
        <v>255386</v>
      </c>
      <c r="J40" s="31">
        <f t="shared" si="5"/>
        <v>11616091</v>
      </c>
      <c r="K40" s="31">
        <f t="shared" si="5"/>
        <v>-935420</v>
      </c>
      <c r="L40" s="31">
        <f t="shared" si="5"/>
        <v>-913</v>
      </c>
      <c r="M40" s="31">
        <f t="shared" si="5"/>
        <v>118969</v>
      </c>
      <c r="N40" s="31">
        <f t="shared" si="5"/>
        <v>-817364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10798727</v>
      </c>
      <c r="X40" s="31">
        <f t="shared" si="5"/>
        <v>5960322</v>
      </c>
      <c r="Y40" s="31">
        <f t="shared" si="5"/>
        <v>4838405</v>
      </c>
      <c r="Z40" s="32">
        <f>+IF(X40&lt;&gt;0,+(Y40/X40)*100,0)</f>
        <v>81.176906214127357</v>
      </c>
      <c r="AA40" s="33">
        <f>+AA34+AA39</f>
        <v>11920639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75491093</v>
      </c>
      <c r="D42" s="43">
        <f>+D25-D40</f>
        <v>0</v>
      </c>
      <c r="E42" s="44">
        <f t="shared" si="6"/>
        <v>-11366540</v>
      </c>
      <c r="F42" s="45">
        <f t="shared" si="6"/>
        <v>-11366540</v>
      </c>
      <c r="G42" s="45">
        <f t="shared" si="6"/>
        <v>63241281</v>
      </c>
      <c r="H42" s="45">
        <f t="shared" si="6"/>
        <v>4244392</v>
      </c>
      <c r="I42" s="45">
        <f t="shared" si="6"/>
        <v>1802613</v>
      </c>
      <c r="J42" s="45">
        <f t="shared" si="6"/>
        <v>69288286</v>
      </c>
      <c r="K42" s="45">
        <f t="shared" si="6"/>
        <v>1814809</v>
      </c>
      <c r="L42" s="45">
        <f t="shared" si="6"/>
        <v>1693673</v>
      </c>
      <c r="M42" s="45">
        <f t="shared" si="6"/>
        <v>1768022</v>
      </c>
      <c r="N42" s="45">
        <f t="shared" si="6"/>
        <v>5276504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74564790</v>
      </c>
      <c r="X42" s="45">
        <f t="shared" si="6"/>
        <v>-4280151</v>
      </c>
      <c r="Y42" s="45">
        <f t="shared" si="6"/>
        <v>78844941</v>
      </c>
      <c r="Z42" s="46">
        <f>+IF(X42&lt;&gt;0,+(Y42/X42)*100,0)</f>
        <v>-1842.1065284846256</v>
      </c>
      <c r="AA42" s="47">
        <f>+AA25-AA40</f>
        <v>-11366540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-14172779</v>
      </c>
      <c r="F45" s="20">
        <v>-14172779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-7086390</v>
      </c>
      <c r="Y45" s="20">
        <v>7086390</v>
      </c>
      <c r="Z45" s="48">
        <v>-100</v>
      </c>
      <c r="AA45" s="22">
        <v>-14172779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-14172779</v>
      </c>
      <c r="F48" s="53">
        <f t="shared" si="7"/>
        <v>-14172779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-7086390</v>
      </c>
      <c r="Y48" s="53">
        <f t="shared" si="7"/>
        <v>7086390</v>
      </c>
      <c r="Z48" s="54">
        <f>+IF(X48&lt;&gt;0,+(Y48/X48)*100,0)</f>
        <v>-100</v>
      </c>
      <c r="AA48" s="55">
        <f>SUM(AA45:AA47)</f>
        <v>-14172779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11744450</v>
      </c>
      <c r="D6" s="18"/>
      <c r="E6" s="19">
        <v>5284437</v>
      </c>
      <c r="F6" s="20">
        <v>5284437</v>
      </c>
      <c r="G6" s="20">
        <v>12057971</v>
      </c>
      <c r="H6" s="20">
        <v>407340</v>
      </c>
      <c r="I6" s="20">
        <v>395737</v>
      </c>
      <c r="J6" s="20">
        <v>12861048</v>
      </c>
      <c r="K6" s="20">
        <v>373895</v>
      </c>
      <c r="L6" s="20">
        <v>148543</v>
      </c>
      <c r="M6" s="20">
        <v>363823</v>
      </c>
      <c r="N6" s="20">
        <v>886261</v>
      </c>
      <c r="O6" s="20"/>
      <c r="P6" s="20"/>
      <c r="Q6" s="20"/>
      <c r="R6" s="20"/>
      <c r="S6" s="20"/>
      <c r="T6" s="20"/>
      <c r="U6" s="20"/>
      <c r="V6" s="20"/>
      <c r="W6" s="20">
        <v>13747309</v>
      </c>
      <c r="X6" s="20">
        <v>2642222</v>
      </c>
      <c r="Y6" s="20">
        <v>11105087</v>
      </c>
      <c r="Z6" s="21">
        <v>420.29348782956168</v>
      </c>
      <c r="AA6" s="22">
        <v>5284437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5392895</v>
      </c>
      <c r="D8" s="18"/>
      <c r="E8" s="19">
        <v>2421181</v>
      </c>
      <c r="F8" s="20">
        <v>2421181</v>
      </c>
      <c r="G8" s="20">
        <v>5621034</v>
      </c>
      <c r="H8" s="20">
        <v>133661</v>
      </c>
      <c r="I8" s="20">
        <v>146077</v>
      </c>
      <c r="J8" s="20">
        <v>5900772</v>
      </c>
      <c r="K8" s="20">
        <v>160841</v>
      </c>
      <c r="L8" s="20">
        <v>184265</v>
      </c>
      <c r="M8" s="20">
        <v>145502</v>
      </c>
      <c r="N8" s="20">
        <v>490608</v>
      </c>
      <c r="O8" s="20"/>
      <c r="P8" s="20"/>
      <c r="Q8" s="20"/>
      <c r="R8" s="20"/>
      <c r="S8" s="20"/>
      <c r="T8" s="20"/>
      <c r="U8" s="20"/>
      <c r="V8" s="20"/>
      <c r="W8" s="20">
        <v>6391380</v>
      </c>
      <c r="X8" s="20">
        <v>2282122</v>
      </c>
      <c r="Y8" s="20">
        <v>4109258</v>
      </c>
      <c r="Z8" s="21">
        <v>180.06302905804336</v>
      </c>
      <c r="AA8" s="22">
        <v>2421181</v>
      </c>
    </row>
    <row r="9" spans="1:27" ht="13.5" x14ac:dyDescent="0.25">
      <c r="A9" s="23" t="s">
        <v>37</v>
      </c>
      <c r="B9" s="17" t="s">
        <v>32</v>
      </c>
      <c r="C9" s="18">
        <v>362996</v>
      </c>
      <c r="D9" s="18"/>
      <c r="E9" s="19"/>
      <c r="F9" s="20"/>
      <c r="G9" s="20">
        <v>362996</v>
      </c>
      <c r="H9" s="20"/>
      <c r="I9" s="20"/>
      <c r="J9" s="20">
        <v>362996</v>
      </c>
      <c r="K9" s="20">
        <v>-249</v>
      </c>
      <c r="L9" s="20">
        <v>25840</v>
      </c>
      <c r="M9" s="20">
        <v>-254</v>
      </c>
      <c r="N9" s="20">
        <v>25337</v>
      </c>
      <c r="O9" s="20"/>
      <c r="P9" s="20"/>
      <c r="Q9" s="20"/>
      <c r="R9" s="20"/>
      <c r="S9" s="20"/>
      <c r="T9" s="20"/>
      <c r="U9" s="20"/>
      <c r="V9" s="20"/>
      <c r="W9" s="20">
        <v>388333</v>
      </c>
      <c r="X9" s="20"/>
      <c r="Y9" s="20">
        <v>388333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-286361</v>
      </c>
      <c r="D11" s="18"/>
      <c r="E11" s="19">
        <v>-369073</v>
      </c>
      <c r="F11" s="20">
        <v>-369073</v>
      </c>
      <c r="G11" s="20">
        <v>-286361</v>
      </c>
      <c r="H11" s="20"/>
      <c r="I11" s="20"/>
      <c r="J11" s="20">
        <v>-286361</v>
      </c>
      <c r="K11" s="20"/>
      <c r="L11" s="20">
        <v>-13200</v>
      </c>
      <c r="M11" s="20"/>
      <c r="N11" s="20">
        <v>-13200</v>
      </c>
      <c r="O11" s="20"/>
      <c r="P11" s="20"/>
      <c r="Q11" s="20"/>
      <c r="R11" s="20"/>
      <c r="S11" s="20"/>
      <c r="T11" s="20"/>
      <c r="U11" s="20"/>
      <c r="V11" s="20"/>
      <c r="W11" s="20">
        <v>-299561</v>
      </c>
      <c r="X11" s="20">
        <v>-271836</v>
      </c>
      <c r="Y11" s="20">
        <v>-27725</v>
      </c>
      <c r="Z11" s="21">
        <v>10.19916420194529</v>
      </c>
      <c r="AA11" s="22">
        <v>-369073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17213980</v>
      </c>
      <c r="D12" s="29">
        <f>SUM(D6:D11)</f>
        <v>0</v>
      </c>
      <c r="E12" s="30">
        <f t="shared" si="0"/>
        <v>7336545</v>
      </c>
      <c r="F12" s="31">
        <f t="shared" si="0"/>
        <v>7336545</v>
      </c>
      <c r="G12" s="31">
        <f t="shared" si="0"/>
        <v>17755640</v>
      </c>
      <c r="H12" s="31">
        <f t="shared" si="0"/>
        <v>541001</v>
      </c>
      <c r="I12" s="31">
        <f t="shared" si="0"/>
        <v>541814</v>
      </c>
      <c r="J12" s="31">
        <f t="shared" si="0"/>
        <v>18838455</v>
      </c>
      <c r="K12" s="31">
        <f t="shared" si="0"/>
        <v>534487</v>
      </c>
      <c r="L12" s="31">
        <f t="shared" si="0"/>
        <v>345448</v>
      </c>
      <c r="M12" s="31">
        <f t="shared" si="0"/>
        <v>509071</v>
      </c>
      <c r="N12" s="31">
        <f t="shared" si="0"/>
        <v>1389006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20227461</v>
      </c>
      <c r="X12" s="31">
        <f t="shared" si="0"/>
        <v>4652508</v>
      </c>
      <c r="Y12" s="31">
        <f t="shared" si="0"/>
        <v>15574953</v>
      </c>
      <c r="Z12" s="32">
        <f>+IF(X12&lt;&gt;0,+(Y12/X12)*100,0)</f>
        <v>334.76466886247158</v>
      </c>
      <c r="AA12" s="33">
        <f>SUM(AA6:AA11)</f>
        <v>7336545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54056834</v>
      </c>
      <c r="F19" s="20">
        <v>54056834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52756834</v>
      </c>
      <c r="Y19" s="20">
        <v>-52756834</v>
      </c>
      <c r="Z19" s="21">
        <v>-100</v>
      </c>
      <c r="AA19" s="22">
        <v>54056834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54056834</v>
      </c>
      <c r="F24" s="37">
        <f t="shared" si="1"/>
        <v>54056834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52756834</v>
      </c>
      <c r="Y24" s="37">
        <f t="shared" si="1"/>
        <v>-52756834</v>
      </c>
      <c r="Z24" s="38">
        <f>+IF(X24&lt;&gt;0,+(Y24/X24)*100,0)</f>
        <v>-100</v>
      </c>
      <c r="AA24" s="39">
        <f>SUM(AA15:AA23)</f>
        <v>54056834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17213980</v>
      </c>
      <c r="D25" s="29">
        <f>+D12+D24</f>
        <v>0</v>
      </c>
      <c r="E25" s="30">
        <f t="shared" si="2"/>
        <v>61393379</v>
      </c>
      <c r="F25" s="31">
        <f t="shared" si="2"/>
        <v>61393379</v>
      </c>
      <c r="G25" s="31">
        <f t="shared" si="2"/>
        <v>17755640</v>
      </c>
      <c r="H25" s="31">
        <f t="shared" si="2"/>
        <v>541001</v>
      </c>
      <c r="I25" s="31">
        <f t="shared" si="2"/>
        <v>541814</v>
      </c>
      <c r="J25" s="31">
        <f t="shared" si="2"/>
        <v>18838455</v>
      </c>
      <c r="K25" s="31">
        <f t="shared" si="2"/>
        <v>534487</v>
      </c>
      <c r="L25" s="31">
        <f t="shared" si="2"/>
        <v>345448</v>
      </c>
      <c r="M25" s="31">
        <f t="shared" si="2"/>
        <v>509071</v>
      </c>
      <c r="N25" s="31">
        <f t="shared" si="2"/>
        <v>1389006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20227461</v>
      </c>
      <c r="X25" s="31">
        <f t="shared" si="2"/>
        <v>57409342</v>
      </c>
      <c r="Y25" s="31">
        <f t="shared" si="2"/>
        <v>-37181881</v>
      </c>
      <c r="Z25" s="32">
        <f>+IF(X25&lt;&gt;0,+(Y25/X25)*100,0)</f>
        <v>-64.766255289949143</v>
      </c>
      <c r="AA25" s="33">
        <f>+AA12+AA24</f>
        <v>61393379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-20405</v>
      </c>
      <c r="D31" s="18"/>
      <c r="E31" s="19">
        <v>-14316</v>
      </c>
      <c r="F31" s="20">
        <v>-14316</v>
      </c>
      <c r="G31" s="20">
        <v>-20404</v>
      </c>
      <c r="H31" s="20">
        <v>-196</v>
      </c>
      <c r="I31" s="20">
        <v>-297</v>
      </c>
      <c r="J31" s="20">
        <v>-20897</v>
      </c>
      <c r="K31" s="20"/>
      <c r="L31" s="20">
        <v>-296</v>
      </c>
      <c r="M31" s="20"/>
      <c r="N31" s="20">
        <v>-296</v>
      </c>
      <c r="O31" s="20"/>
      <c r="P31" s="20"/>
      <c r="Q31" s="20"/>
      <c r="R31" s="20"/>
      <c r="S31" s="20"/>
      <c r="T31" s="20"/>
      <c r="U31" s="20"/>
      <c r="V31" s="20"/>
      <c r="W31" s="20">
        <v>-21193</v>
      </c>
      <c r="X31" s="20">
        <v>-14316</v>
      </c>
      <c r="Y31" s="20">
        <v>-6877</v>
      </c>
      <c r="Z31" s="21">
        <v>48.037161218217378</v>
      </c>
      <c r="AA31" s="22">
        <v>-14316</v>
      </c>
    </row>
    <row r="32" spans="1:27" ht="13.5" x14ac:dyDescent="0.25">
      <c r="A32" s="23" t="s">
        <v>58</v>
      </c>
      <c r="B32" s="17" t="s">
        <v>32</v>
      </c>
      <c r="C32" s="18">
        <v>2480982</v>
      </c>
      <c r="D32" s="18"/>
      <c r="E32" s="19">
        <v>9511025</v>
      </c>
      <c r="F32" s="20">
        <v>9511025</v>
      </c>
      <c r="G32" s="20">
        <v>2549623</v>
      </c>
      <c r="H32" s="20">
        <v>68760</v>
      </c>
      <c r="I32" s="20">
        <v>68702</v>
      </c>
      <c r="J32" s="20">
        <v>2687085</v>
      </c>
      <c r="K32" s="20">
        <v>65334</v>
      </c>
      <c r="L32" s="20">
        <v>63817</v>
      </c>
      <c r="M32" s="20">
        <v>52646</v>
      </c>
      <c r="N32" s="20">
        <v>181797</v>
      </c>
      <c r="O32" s="20"/>
      <c r="P32" s="20"/>
      <c r="Q32" s="20"/>
      <c r="R32" s="20"/>
      <c r="S32" s="20"/>
      <c r="T32" s="20"/>
      <c r="U32" s="20"/>
      <c r="V32" s="20"/>
      <c r="W32" s="20">
        <v>2868882</v>
      </c>
      <c r="X32" s="20">
        <v>4755568</v>
      </c>
      <c r="Y32" s="20">
        <v>-1886686</v>
      </c>
      <c r="Z32" s="21">
        <v>-39.673199920598343</v>
      </c>
      <c r="AA32" s="22">
        <v>9511025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2460577</v>
      </c>
      <c r="D34" s="29">
        <f>SUM(D29:D33)</f>
        <v>0</v>
      </c>
      <c r="E34" s="30">
        <f t="shared" si="3"/>
        <v>9496709</v>
      </c>
      <c r="F34" s="31">
        <f t="shared" si="3"/>
        <v>9496709</v>
      </c>
      <c r="G34" s="31">
        <f t="shared" si="3"/>
        <v>2529219</v>
      </c>
      <c r="H34" s="31">
        <f t="shared" si="3"/>
        <v>68564</v>
      </c>
      <c r="I34" s="31">
        <f t="shared" si="3"/>
        <v>68405</v>
      </c>
      <c r="J34" s="31">
        <f t="shared" si="3"/>
        <v>2666188</v>
      </c>
      <c r="K34" s="31">
        <f t="shared" si="3"/>
        <v>65334</v>
      </c>
      <c r="L34" s="31">
        <f t="shared" si="3"/>
        <v>63521</v>
      </c>
      <c r="M34" s="31">
        <f t="shared" si="3"/>
        <v>52646</v>
      </c>
      <c r="N34" s="31">
        <f t="shared" si="3"/>
        <v>181501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2847689</v>
      </c>
      <c r="X34" s="31">
        <f t="shared" si="3"/>
        <v>4741252</v>
      </c>
      <c r="Y34" s="31">
        <f t="shared" si="3"/>
        <v>-1893563</v>
      </c>
      <c r="Z34" s="32">
        <f>+IF(X34&lt;&gt;0,+(Y34/X34)*100,0)</f>
        <v>-39.938037463522292</v>
      </c>
      <c r="AA34" s="33">
        <f>SUM(AA29:AA33)</f>
        <v>9496709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2460577</v>
      </c>
      <c r="D40" s="29">
        <f>+D34+D39</f>
        <v>0</v>
      </c>
      <c r="E40" s="30">
        <f t="shared" si="5"/>
        <v>9496709</v>
      </c>
      <c r="F40" s="31">
        <f t="shared" si="5"/>
        <v>9496709</v>
      </c>
      <c r="G40" s="31">
        <f t="shared" si="5"/>
        <v>2529219</v>
      </c>
      <c r="H40" s="31">
        <f t="shared" si="5"/>
        <v>68564</v>
      </c>
      <c r="I40" s="31">
        <f t="shared" si="5"/>
        <v>68405</v>
      </c>
      <c r="J40" s="31">
        <f t="shared" si="5"/>
        <v>2666188</v>
      </c>
      <c r="K40" s="31">
        <f t="shared" si="5"/>
        <v>65334</v>
      </c>
      <c r="L40" s="31">
        <f t="shared" si="5"/>
        <v>63521</v>
      </c>
      <c r="M40" s="31">
        <f t="shared" si="5"/>
        <v>52646</v>
      </c>
      <c r="N40" s="31">
        <f t="shared" si="5"/>
        <v>181501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2847689</v>
      </c>
      <c r="X40" s="31">
        <f t="shared" si="5"/>
        <v>4741252</v>
      </c>
      <c r="Y40" s="31">
        <f t="shared" si="5"/>
        <v>-1893563</v>
      </c>
      <c r="Z40" s="32">
        <f>+IF(X40&lt;&gt;0,+(Y40/X40)*100,0)</f>
        <v>-39.938037463522292</v>
      </c>
      <c r="AA40" s="33">
        <f>+AA34+AA39</f>
        <v>9496709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14753403</v>
      </c>
      <c r="D42" s="43">
        <f>+D25-D40</f>
        <v>0</v>
      </c>
      <c r="E42" s="44">
        <f t="shared" si="6"/>
        <v>51896670</v>
      </c>
      <c r="F42" s="45">
        <f t="shared" si="6"/>
        <v>51896670</v>
      </c>
      <c r="G42" s="45">
        <f t="shared" si="6"/>
        <v>15226421</v>
      </c>
      <c r="H42" s="45">
        <f t="shared" si="6"/>
        <v>472437</v>
      </c>
      <c r="I42" s="45">
        <f t="shared" si="6"/>
        <v>473409</v>
      </c>
      <c r="J42" s="45">
        <f t="shared" si="6"/>
        <v>16172267</v>
      </c>
      <c r="K42" s="45">
        <f t="shared" si="6"/>
        <v>469153</v>
      </c>
      <c r="L42" s="45">
        <f t="shared" si="6"/>
        <v>281927</v>
      </c>
      <c r="M42" s="45">
        <f t="shared" si="6"/>
        <v>456425</v>
      </c>
      <c r="N42" s="45">
        <f t="shared" si="6"/>
        <v>1207505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17379772</v>
      </c>
      <c r="X42" s="45">
        <f t="shared" si="6"/>
        <v>52668090</v>
      </c>
      <c r="Y42" s="45">
        <f t="shared" si="6"/>
        <v>-35288318</v>
      </c>
      <c r="Z42" s="46">
        <f>+IF(X42&lt;&gt;0,+(Y42/X42)*100,0)</f>
        <v>-67.001324711034698</v>
      </c>
      <c r="AA42" s="47">
        <f>+AA25-AA40</f>
        <v>51896670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-1542940</v>
      </c>
      <c r="F45" s="20">
        <v>-1542940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-771520</v>
      </c>
      <c r="Y45" s="20">
        <v>771520</v>
      </c>
      <c r="Z45" s="48">
        <v>-100</v>
      </c>
      <c r="AA45" s="22">
        <v>-1542940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-1542940</v>
      </c>
      <c r="F48" s="53">
        <f t="shared" si="7"/>
        <v>-1542940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-771520</v>
      </c>
      <c r="Y48" s="53">
        <f t="shared" si="7"/>
        <v>771520</v>
      </c>
      <c r="Z48" s="54">
        <f>+IF(X48&lt;&gt;0,+(Y48/X48)*100,0)</f>
        <v>-100</v>
      </c>
      <c r="AA48" s="55">
        <f>SUM(AA45:AA47)</f>
        <v>-1542940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23872770</v>
      </c>
      <c r="D6" s="18"/>
      <c r="E6" s="19">
        <v>29406242</v>
      </c>
      <c r="F6" s="20">
        <v>29406242</v>
      </c>
      <c r="G6" s="20">
        <v>32846996</v>
      </c>
      <c r="H6" s="20">
        <v>-885794</v>
      </c>
      <c r="I6" s="20">
        <v>-1107076</v>
      </c>
      <c r="J6" s="20">
        <v>30854126</v>
      </c>
      <c r="K6" s="20">
        <v>-987542</v>
      </c>
      <c r="L6" s="20">
        <v>-855948</v>
      </c>
      <c r="M6" s="20">
        <v>3680671</v>
      </c>
      <c r="N6" s="20">
        <v>1837181</v>
      </c>
      <c r="O6" s="20"/>
      <c r="P6" s="20"/>
      <c r="Q6" s="20"/>
      <c r="R6" s="20"/>
      <c r="S6" s="20"/>
      <c r="T6" s="20"/>
      <c r="U6" s="20"/>
      <c r="V6" s="20"/>
      <c r="W6" s="20">
        <v>32691307</v>
      </c>
      <c r="X6" s="20">
        <v>20481440</v>
      </c>
      <c r="Y6" s="20">
        <v>12209867</v>
      </c>
      <c r="Z6" s="21">
        <v>59.614299580498241</v>
      </c>
      <c r="AA6" s="22">
        <v>29406242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6177931</v>
      </c>
      <c r="D8" s="18"/>
      <c r="E8" s="19">
        <v>-594105</v>
      </c>
      <c r="F8" s="20">
        <v>-594105</v>
      </c>
      <c r="G8" s="20">
        <v>6551192</v>
      </c>
      <c r="H8" s="20">
        <v>460269</v>
      </c>
      <c r="I8" s="20">
        <v>423678</v>
      </c>
      <c r="J8" s="20">
        <v>7435139</v>
      </c>
      <c r="K8" s="20">
        <v>457250</v>
      </c>
      <c r="L8" s="20">
        <v>442148</v>
      </c>
      <c r="M8" s="20">
        <v>440023</v>
      </c>
      <c r="N8" s="20">
        <v>1339421</v>
      </c>
      <c r="O8" s="20"/>
      <c r="P8" s="20"/>
      <c r="Q8" s="20"/>
      <c r="R8" s="20"/>
      <c r="S8" s="20"/>
      <c r="T8" s="20"/>
      <c r="U8" s="20"/>
      <c r="V8" s="20"/>
      <c r="W8" s="20">
        <v>8774560</v>
      </c>
      <c r="X8" s="20">
        <v>-400476</v>
      </c>
      <c r="Y8" s="20">
        <v>9175036</v>
      </c>
      <c r="Z8" s="21">
        <v>-2291.0326711213656</v>
      </c>
      <c r="AA8" s="22">
        <v>-594105</v>
      </c>
    </row>
    <row r="9" spans="1:27" ht="13.5" x14ac:dyDescent="0.25">
      <c r="A9" s="23" t="s">
        <v>37</v>
      </c>
      <c r="B9" s="17" t="s">
        <v>32</v>
      </c>
      <c r="C9" s="18">
        <v>5807023</v>
      </c>
      <c r="D9" s="18"/>
      <c r="E9" s="19"/>
      <c r="F9" s="20"/>
      <c r="G9" s="20">
        <v>5956806</v>
      </c>
      <c r="H9" s="20">
        <v>160878</v>
      </c>
      <c r="I9" s="20">
        <v>179201</v>
      </c>
      <c r="J9" s="20">
        <v>6296885</v>
      </c>
      <c r="K9" s="20">
        <v>187904</v>
      </c>
      <c r="L9" s="20">
        <v>173113</v>
      </c>
      <c r="M9" s="20">
        <v>171652</v>
      </c>
      <c r="N9" s="20">
        <v>532669</v>
      </c>
      <c r="O9" s="20"/>
      <c r="P9" s="20"/>
      <c r="Q9" s="20"/>
      <c r="R9" s="20"/>
      <c r="S9" s="20"/>
      <c r="T9" s="20"/>
      <c r="U9" s="20"/>
      <c r="V9" s="20"/>
      <c r="W9" s="20">
        <v>6829554</v>
      </c>
      <c r="X9" s="20"/>
      <c r="Y9" s="20">
        <v>6829554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-1208441</v>
      </c>
      <c r="D11" s="18"/>
      <c r="E11" s="19"/>
      <c r="F11" s="20"/>
      <c r="G11" s="20">
        <v>-1208442</v>
      </c>
      <c r="H11" s="20">
        <v>-175433</v>
      </c>
      <c r="I11" s="20">
        <v>-61655</v>
      </c>
      <c r="J11" s="20">
        <v>-1445530</v>
      </c>
      <c r="K11" s="20">
        <v>-253223</v>
      </c>
      <c r="L11" s="20">
        <v>-41038</v>
      </c>
      <c r="M11" s="20">
        <v>-14023</v>
      </c>
      <c r="N11" s="20">
        <v>-308284</v>
      </c>
      <c r="O11" s="20"/>
      <c r="P11" s="20"/>
      <c r="Q11" s="20"/>
      <c r="R11" s="20"/>
      <c r="S11" s="20"/>
      <c r="T11" s="20"/>
      <c r="U11" s="20"/>
      <c r="V11" s="20"/>
      <c r="W11" s="20">
        <v>-1753814</v>
      </c>
      <c r="X11" s="20">
        <v>-154177</v>
      </c>
      <c r="Y11" s="20">
        <v>-1599637</v>
      </c>
      <c r="Z11" s="21">
        <v>1037.5328356369628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34649283</v>
      </c>
      <c r="D12" s="29">
        <f>SUM(D6:D11)</f>
        <v>0</v>
      </c>
      <c r="E12" s="30">
        <f t="shared" si="0"/>
        <v>28812137</v>
      </c>
      <c r="F12" s="31">
        <f t="shared" si="0"/>
        <v>28812137</v>
      </c>
      <c r="G12" s="31">
        <f t="shared" si="0"/>
        <v>44146552</v>
      </c>
      <c r="H12" s="31">
        <f t="shared" si="0"/>
        <v>-440080</v>
      </c>
      <c r="I12" s="31">
        <f t="shared" si="0"/>
        <v>-565852</v>
      </c>
      <c r="J12" s="31">
        <f t="shared" si="0"/>
        <v>43140620</v>
      </c>
      <c r="K12" s="31">
        <f t="shared" si="0"/>
        <v>-595611</v>
      </c>
      <c r="L12" s="31">
        <f t="shared" si="0"/>
        <v>-281725</v>
      </c>
      <c r="M12" s="31">
        <f t="shared" si="0"/>
        <v>4278323</v>
      </c>
      <c r="N12" s="31">
        <f t="shared" si="0"/>
        <v>3400987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46541607</v>
      </c>
      <c r="X12" s="31">
        <f t="shared" si="0"/>
        <v>19926787</v>
      </c>
      <c r="Y12" s="31">
        <f t="shared" si="0"/>
        <v>26614820</v>
      </c>
      <c r="Z12" s="32">
        <f>+IF(X12&lt;&gt;0,+(Y12/X12)*100,0)</f>
        <v>133.56302749660546</v>
      </c>
      <c r="AA12" s="33">
        <f>SUM(AA6:AA11)</f>
        <v>28812137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13898157</v>
      </c>
      <c r="D19" s="18"/>
      <c r="E19" s="19">
        <v>70348663</v>
      </c>
      <c r="F19" s="20">
        <v>70348663</v>
      </c>
      <c r="G19" s="20">
        <v>14449592</v>
      </c>
      <c r="H19" s="20">
        <v>-551435</v>
      </c>
      <c r="I19" s="20"/>
      <c r="J19" s="20">
        <v>13898157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13898157</v>
      </c>
      <c r="X19" s="20">
        <v>70705499</v>
      </c>
      <c r="Y19" s="20">
        <v>-56807342</v>
      </c>
      <c r="Z19" s="21">
        <v>-80.343598169075932</v>
      </c>
      <c r="AA19" s="22">
        <v>70348663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13898157</v>
      </c>
      <c r="D24" s="29">
        <f>SUM(D15:D23)</f>
        <v>0</v>
      </c>
      <c r="E24" s="36">
        <f t="shared" si="1"/>
        <v>70348663</v>
      </c>
      <c r="F24" s="37">
        <f t="shared" si="1"/>
        <v>70348663</v>
      </c>
      <c r="G24" s="37">
        <f t="shared" si="1"/>
        <v>14449592</v>
      </c>
      <c r="H24" s="37">
        <f t="shared" si="1"/>
        <v>-551435</v>
      </c>
      <c r="I24" s="37">
        <f t="shared" si="1"/>
        <v>0</v>
      </c>
      <c r="J24" s="37">
        <f t="shared" si="1"/>
        <v>13898157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13898157</v>
      </c>
      <c r="X24" s="37">
        <f t="shared" si="1"/>
        <v>70705499</v>
      </c>
      <c r="Y24" s="37">
        <f t="shared" si="1"/>
        <v>-56807342</v>
      </c>
      <c r="Z24" s="38">
        <f>+IF(X24&lt;&gt;0,+(Y24/X24)*100,0)</f>
        <v>-80.343598169075932</v>
      </c>
      <c r="AA24" s="39">
        <f>SUM(AA15:AA23)</f>
        <v>70348663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48547440</v>
      </c>
      <c r="D25" s="29">
        <f>+D12+D24</f>
        <v>0</v>
      </c>
      <c r="E25" s="30">
        <f t="shared" si="2"/>
        <v>99160800</v>
      </c>
      <c r="F25" s="31">
        <f t="shared" si="2"/>
        <v>99160800</v>
      </c>
      <c r="G25" s="31">
        <f t="shared" si="2"/>
        <v>58596144</v>
      </c>
      <c r="H25" s="31">
        <f t="shared" si="2"/>
        <v>-991515</v>
      </c>
      <c r="I25" s="31">
        <f t="shared" si="2"/>
        <v>-565852</v>
      </c>
      <c r="J25" s="31">
        <f t="shared" si="2"/>
        <v>57038777</v>
      </c>
      <c r="K25" s="31">
        <f t="shared" si="2"/>
        <v>-595611</v>
      </c>
      <c r="L25" s="31">
        <f t="shared" si="2"/>
        <v>-281725</v>
      </c>
      <c r="M25" s="31">
        <f t="shared" si="2"/>
        <v>4278323</v>
      </c>
      <c r="N25" s="31">
        <f t="shared" si="2"/>
        <v>3400987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60439764</v>
      </c>
      <c r="X25" s="31">
        <f t="shared" si="2"/>
        <v>90632286</v>
      </c>
      <c r="Y25" s="31">
        <f t="shared" si="2"/>
        <v>-30192522</v>
      </c>
      <c r="Z25" s="32">
        <f>+IF(X25&lt;&gt;0,+(Y25/X25)*100,0)</f>
        <v>-33.313208054798487</v>
      </c>
      <c r="AA25" s="33">
        <f>+AA12+AA24</f>
        <v>99160800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-169777</v>
      </c>
      <c r="D31" s="18"/>
      <c r="E31" s="19"/>
      <c r="F31" s="20"/>
      <c r="G31" s="20">
        <v>-174972</v>
      </c>
      <c r="H31" s="20">
        <v>-1948</v>
      </c>
      <c r="I31" s="20">
        <v>-9307</v>
      </c>
      <c r="J31" s="20">
        <v>-186227</v>
      </c>
      <c r="K31" s="20">
        <v>-7312</v>
      </c>
      <c r="L31" s="20">
        <v>-2852</v>
      </c>
      <c r="M31" s="20">
        <v>-1689</v>
      </c>
      <c r="N31" s="20">
        <v>-11853</v>
      </c>
      <c r="O31" s="20"/>
      <c r="P31" s="20"/>
      <c r="Q31" s="20"/>
      <c r="R31" s="20"/>
      <c r="S31" s="20"/>
      <c r="T31" s="20"/>
      <c r="U31" s="20"/>
      <c r="V31" s="20"/>
      <c r="W31" s="20">
        <v>-198080</v>
      </c>
      <c r="X31" s="20"/>
      <c r="Y31" s="20">
        <v>-198080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5295020</v>
      </c>
      <c r="D32" s="18"/>
      <c r="E32" s="19">
        <v>21708021</v>
      </c>
      <c r="F32" s="20">
        <v>21708021</v>
      </c>
      <c r="G32" s="20">
        <v>5415375</v>
      </c>
      <c r="H32" s="20">
        <v>120003</v>
      </c>
      <c r="I32" s="20">
        <v>119679</v>
      </c>
      <c r="J32" s="20">
        <v>5655057</v>
      </c>
      <c r="K32" s="20">
        <v>118997</v>
      </c>
      <c r="L32" s="20">
        <v>116827</v>
      </c>
      <c r="M32" s="20">
        <v>119493</v>
      </c>
      <c r="N32" s="20">
        <v>355317</v>
      </c>
      <c r="O32" s="20"/>
      <c r="P32" s="20"/>
      <c r="Q32" s="20"/>
      <c r="R32" s="20"/>
      <c r="S32" s="20"/>
      <c r="T32" s="20"/>
      <c r="U32" s="20"/>
      <c r="V32" s="20"/>
      <c r="W32" s="20">
        <v>6010374</v>
      </c>
      <c r="X32" s="20">
        <v>11747423</v>
      </c>
      <c r="Y32" s="20">
        <v>-5737049</v>
      </c>
      <c r="Z32" s="21">
        <v>-48.83665975082365</v>
      </c>
      <c r="AA32" s="22">
        <v>21708021</v>
      </c>
    </row>
    <row r="33" spans="1:27" ht="13.5" x14ac:dyDescent="0.25">
      <c r="A33" s="23" t="s">
        <v>59</v>
      </c>
      <c r="B33" s="17" t="s">
        <v>32</v>
      </c>
      <c r="C33" s="18">
        <v>-511416</v>
      </c>
      <c r="D33" s="18"/>
      <c r="E33" s="19"/>
      <c r="F33" s="20"/>
      <c r="G33" s="20">
        <v>-194957</v>
      </c>
      <c r="H33" s="20">
        <v>-316459</v>
      </c>
      <c r="I33" s="20"/>
      <c r="J33" s="20">
        <v>-511416</v>
      </c>
      <c r="K33" s="20"/>
      <c r="L33" s="20"/>
      <c r="M33" s="20">
        <v>-113930</v>
      </c>
      <c r="N33" s="20">
        <v>-113930</v>
      </c>
      <c r="O33" s="20"/>
      <c r="P33" s="20"/>
      <c r="Q33" s="20"/>
      <c r="R33" s="20"/>
      <c r="S33" s="20"/>
      <c r="T33" s="20"/>
      <c r="U33" s="20"/>
      <c r="V33" s="20"/>
      <c r="W33" s="20">
        <v>-625346</v>
      </c>
      <c r="X33" s="20"/>
      <c r="Y33" s="20">
        <v>-625346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4613827</v>
      </c>
      <c r="D34" s="29">
        <f>SUM(D29:D33)</f>
        <v>0</v>
      </c>
      <c r="E34" s="30">
        <f t="shared" si="3"/>
        <v>21708021</v>
      </c>
      <c r="F34" s="31">
        <f t="shared" si="3"/>
        <v>21708021</v>
      </c>
      <c r="G34" s="31">
        <f t="shared" si="3"/>
        <v>5045446</v>
      </c>
      <c r="H34" s="31">
        <f t="shared" si="3"/>
        <v>-198404</v>
      </c>
      <c r="I34" s="31">
        <f t="shared" si="3"/>
        <v>110372</v>
      </c>
      <c r="J34" s="31">
        <f t="shared" si="3"/>
        <v>4957414</v>
      </c>
      <c r="K34" s="31">
        <f t="shared" si="3"/>
        <v>111685</v>
      </c>
      <c r="L34" s="31">
        <f t="shared" si="3"/>
        <v>113975</v>
      </c>
      <c r="M34" s="31">
        <f t="shared" si="3"/>
        <v>3874</v>
      </c>
      <c r="N34" s="31">
        <f t="shared" si="3"/>
        <v>229534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5186948</v>
      </c>
      <c r="X34" s="31">
        <f t="shared" si="3"/>
        <v>11747423</v>
      </c>
      <c r="Y34" s="31">
        <f t="shared" si="3"/>
        <v>-6560475</v>
      </c>
      <c r="Z34" s="32">
        <f>+IF(X34&lt;&gt;0,+(Y34/X34)*100,0)</f>
        <v>-55.846077901510824</v>
      </c>
      <c r="AA34" s="33">
        <f>SUM(AA29:AA33)</f>
        <v>21708021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47685008</v>
      </c>
      <c r="D38" s="18"/>
      <c r="E38" s="19">
        <v>52636954</v>
      </c>
      <c r="F38" s="20">
        <v>52636954</v>
      </c>
      <c r="G38" s="20">
        <v>38093777</v>
      </c>
      <c r="H38" s="20">
        <v>9591231</v>
      </c>
      <c r="I38" s="20"/>
      <c r="J38" s="20">
        <v>47685008</v>
      </c>
      <c r="K38" s="20"/>
      <c r="L38" s="20"/>
      <c r="M38" s="20">
        <v>-431461</v>
      </c>
      <c r="N38" s="20">
        <v>-431461</v>
      </c>
      <c r="O38" s="20"/>
      <c r="P38" s="20"/>
      <c r="Q38" s="20"/>
      <c r="R38" s="20"/>
      <c r="S38" s="20"/>
      <c r="T38" s="20"/>
      <c r="U38" s="20"/>
      <c r="V38" s="20"/>
      <c r="W38" s="20">
        <v>47253547</v>
      </c>
      <c r="X38" s="20">
        <v>52636954</v>
      </c>
      <c r="Y38" s="20">
        <v>-5383407</v>
      </c>
      <c r="Z38" s="21">
        <v>-10.227428813604982</v>
      </c>
      <c r="AA38" s="22">
        <v>52636954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47685008</v>
      </c>
      <c r="D39" s="29">
        <f>SUM(D37:D38)</f>
        <v>0</v>
      </c>
      <c r="E39" s="36">
        <f t="shared" si="4"/>
        <v>52636954</v>
      </c>
      <c r="F39" s="37">
        <f t="shared" si="4"/>
        <v>52636954</v>
      </c>
      <c r="G39" s="37">
        <f t="shared" si="4"/>
        <v>38093777</v>
      </c>
      <c r="H39" s="37">
        <f t="shared" si="4"/>
        <v>9591231</v>
      </c>
      <c r="I39" s="37">
        <f t="shared" si="4"/>
        <v>0</v>
      </c>
      <c r="J39" s="37">
        <f t="shared" si="4"/>
        <v>47685008</v>
      </c>
      <c r="K39" s="37">
        <f t="shared" si="4"/>
        <v>0</v>
      </c>
      <c r="L39" s="37">
        <f t="shared" si="4"/>
        <v>0</v>
      </c>
      <c r="M39" s="37">
        <f t="shared" si="4"/>
        <v>-431461</v>
      </c>
      <c r="N39" s="37">
        <f t="shared" si="4"/>
        <v>-431461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47253547</v>
      </c>
      <c r="X39" s="37">
        <f t="shared" si="4"/>
        <v>52636954</v>
      </c>
      <c r="Y39" s="37">
        <f t="shared" si="4"/>
        <v>-5383407</v>
      </c>
      <c r="Z39" s="38">
        <f>+IF(X39&lt;&gt;0,+(Y39/X39)*100,0)</f>
        <v>-10.227428813604982</v>
      </c>
      <c r="AA39" s="39">
        <f>SUM(AA37:AA38)</f>
        <v>52636954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52298835</v>
      </c>
      <c r="D40" s="29">
        <f>+D34+D39</f>
        <v>0</v>
      </c>
      <c r="E40" s="30">
        <f t="shared" si="5"/>
        <v>74344975</v>
      </c>
      <c r="F40" s="31">
        <f t="shared" si="5"/>
        <v>74344975</v>
      </c>
      <c r="G40" s="31">
        <f t="shared" si="5"/>
        <v>43139223</v>
      </c>
      <c r="H40" s="31">
        <f t="shared" si="5"/>
        <v>9392827</v>
      </c>
      <c r="I40" s="31">
        <f t="shared" si="5"/>
        <v>110372</v>
      </c>
      <c r="J40" s="31">
        <f t="shared" si="5"/>
        <v>52642422</v>
      </c>
      <c r="K40" s="31">
        <f t="shared" si="5"/>
        <v>111685</v>
      </c>
      <c r="L40" s="31">
        <f t="shared" si="5"/>
        <v>113975</v>
      </c>
      <c r="M40" s="31">
        <f t="shared" si="5"/>
        <v>-427587</v>
      </c>
      <c r="N40" s="31">
        <f t="shared" si="5"/>
        <v>-201927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52440495</v>
      </c>
      <c r="X40" s="31">
        <f t="shared" si="5"/>
        <v>64384377</v>
      </c>
      <c r="Y40" s="31">
        <f t="shared" si="5"/>
        <v>-11943882</v>
      </c>
      <c r="Z40" s="32">
        <f>+IF(X40&lt;&gt;0,+(Y40/X40)*100,0)</f>
        <v>-18.550900942941485</v>
      </c>
      <c r="AA40" s="33">
        <f>+AA34+AA39</f>
        <v>74344975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-3751395</v>
      </c>
      <c r="D42" s="43">
        <f>+D25-D40</f>
        <v>0</v>
      </c>
      <c r="E42" s="44">
        <f t="shared" si="6"/>
        <v>24815825</v>
      </c>
      <c r="F42" s="45">
        <f t="shared" si="6"/>
        <v>24815825</v>
      </c>
      <c r="G42" s="45">
        <f t="shared" si="6"/>
        <v>15456921</v>
      </c>
      <c r="H42" s="45">
        <f t="shared" si="6"/>
        <v>-10384342</v>
      </c>
      <c r="I42" s="45">
        <f t="shared" si="6"/>
        <v>-676224</v>
      </c>
      <c r="J42" s="45">
        <f t="shared" si="6"/>
        <v>4396355</v>
      </c>
      <c r="K42" s="45">
        <f t="shared" si="6"/>
        <v>-707296</v>
      </c>
      <c r="L42" s="45">
        <f t="shared" si="6"/>
        <v>-395700</v>
      </c>
      <c r="M42" s="45">
        <f t="shared" si="6"/>
        <v>4705910</v>
      </c>
      <c r="N42" s="45">
        <f t="shared" si="6"/>
        <v>3602914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7999269</v>
      </c>
      <c r="X42" s="45">
        <f t="shared" si="6"/>
        <v>26247909</v>
      </c>
      <c r="Y42" s="45">
        <f t="shared" si="6"/>
        <v>-18248640</v>
      </c>
      <c r="Z42" s="46">
        <f>+IF(X42&lt;&gt;0,+(Y42/X42)*100,0)</f>
        <v>-69.524166667904865</v>
      </c>
      <c r="AA42" s="47">
        <f>+AA25-AA40</f>
        <v>24815825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1557358</v>
      </c>
      <c r="D45" s="18"/>
      <c r="E45" s="19">
        <v>7008854</v>
      </c>
      <c r="F45" s="20">
        <v>7008854</v>
      </c>
      <c r="G45" s="20">
        <v>1557358</v>
      </c>
      <c r="H45" s="20"/>
      <c r="I45" s="20"/>
      <c r="J45" s="20">
        <v>1557358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1557358</v>
      </c>
      <c r="X45" s="20">
        <v>8440938</v>
      </c>
      <c r="Y45" s="20">
        <v>-6883580</v>
      </c>
      <c r="Z45" s="48">
        <v>-81.549941487545567</v>
      </c>
      <c r="AA45" s="22">
        <v>7008854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1557358</v>
      </c>
      <c r="D48" s="51">
        <f>SUM(D45:D47)</f>
        <v>0</v>
      </c>
      <c r="E48" s="52">
        <f t="shared" si="7"/>
        <v>7008854</v>
      </c>
      <c r="F48" s="53">
        <f t="shared" si="7"/>
        <v>7008854</v>
      </c>
      <c r="G48" s="53">
        <f t="shared" si="7"/>
        <v>1557358</v>
      </c>
      <c r="H48" s="53">
        <f t="shared" si="7"/>
        <v>0</v>
      </c>
      <c r="I48" s="53">
        <f t="shared" si="7"/>
        <v>0</v>
      </c>
      <c r="J48" s="53">
        <f t="shared" si="7"/>
        <v>1557358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1557358</v>
      </c>
      <c r="X48" s="53">
        <f t="shared" si="7"/>
        <v>8440938</v>
      </c>
      <c r="Y48" s="53">
        <f t="shared" si="7"/>
        <v>-6883580</v>
      </c>
      <c r="Z48" s="54">
        <f>+IF(X48&lt;&gt;0,+(Y48/X48)*100,0)</f>
        <v>-81.549941487545567</v>
      </c>
      <c r="AA48" s="55">
        <f>SUM(AA45:AA47)</f>
        <v>7008854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11390571</v>
      </c>
      <c r="D19" s="18"/>
      <c r="E19" s="19"/>
      <c r="F19" s="20"/>
      <c r="G19" s="20"/>
      <c r="H19" s="20">
        <v>-228774</v>
      </c>
      <c r="I19" s="20">
        <v>-228774</v>
      </c>
      <c r="J19" s="20">
        <v>-457548</v>
      </c>
      <c r="K19" s="20">
        <v>-228774</v>
      </c>
      <c r="L19" s="20">
        <v>-228774</v>
      </c>
      <c r="M19" s="20">
        <v>-228774</v>
      </c>
      <c r="N19" s="20">
        <v>-686322</v>
      </c>
      <c r="O19" s="20"/>
      <c r="P19" s="20"/>
      <c r="Q19" s="20"/>
      <c r="R19" s="20"/>
      <c r="S19" s="20"/>
      <c r="T19" s="20"/>
      <c r="U19" s="20"/>
      <c r="V19" s="20"/>
      <c r="W19" s="20">
        <v>-1143870</v>
      </c>
      <c r="X19" s="20"/>
      <c r="Y19" s="20">
        <v>-1143870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11390571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-228774</v>
      </c>
      <c r="I24" s="37">
        <f t="shared" si="1"/>
        <v>-228774</v>
      </c>
      <c r="J24" s="37">
        <f t="shared" si="1"/>
        <v>-457548</v>
      </c>
      <c r="K24" s="37">
        <f t="shared" si="1"/>
        <v>-228774</v>
      </c>
      <c r="L24" s="37">
        <f t="shared" si="1"/>
        <v>-228774</v>
      </c>
      <c r="M24" s="37">
        <f t="shared" si="1"/>
        <v>-228774</v>
      </c>
      <c r="N24" s="37">
        <f t="shared" si="1"/>
        <v>-686322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-1143870</v>
      </c>
      <c r="X24" s="37">
        <f t="shared" si="1"/>
        <v>0</v>
      </c>
      <c r="Y24" s="37">
        <f t="shared" si="1"/>
        <v>-1143870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11390571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-228774</v>
      </c>
      <c r="I25" s="31">
        <f t="shared" si="2"/>
        <v>-228774</v>
      </c>
      <c r="J25" s="31">
        <f t="shared" si="2"/>
        <v>-457548</v>
      </c>
      <c r="K25" s="31">
        <f t="shared" si="2"/>
        <v>-228774</v>
      </c>
      <c r="L25" s="31">
        <f t="shared" si="2"/>
        <v>-228774</v>
      </c>
      <c r="M25" s="31">
        <f t="shared" si="2"/>
        <v>-228774</v>
      </c>
      <c r="N25" s="31">
        <f t="shared" si="2"/>
        <v>-686322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-1143870</v>
      </c>
      <c r="X25" s="31">
        <f t="shared" si="2"/>
        <v>0</v>
      </c>
      <c r="Y25" s="31">
        <f t="shared" si="2"/>
        <v>-1143870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11390571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-228774</v>
      </c>
      <c r="I42" s="45">
        <f t="shared" si="6"/>
        <v>-228774</v>
      </c>
      <c r="J42" s="45">
        <f t="shared" si="6"/>
        <v>-457548</v>
      </c>
      <c r="K42" s="45">
        <f t="shared" si="6"/>
        <v>-228774</v>
      </c>
      <c r="L42" s="45">
        <f t="shared" si="6"/>
        <v>-228774</v>
      </c>
      <c r="M42" s="45">
        <f t="shared" si="6"/>
        <v>-228774</v>
      </c>
      <c r="N42" s="45">
        <f t="shared" si="6"/>
        <v>-686322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-1143870</v>
      </c>
      <c r="X42" s="45">
        <f t="shared" si="6"/>
        <v>0</v>
      </c>
      <c r="Y42" s="45">
        <f t="shared" si="6"/>
        <v>-1143870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784694</v>
      </c>
      <c r="J6" s="20">
        <v>784694</v>
      </c>
      <c r="K6" s="20">
        <v>-1372239</v>
      </c>
      <c r="L6" s="20">
        <v>-2381444</v>
      </c>
      <c r="M6" s="20">
        <v>-4365939</v>
      </c>
      <c r="N6" s="20">
        <v>-8119622</v>
      </c>
      <c r="O6" s="20"/>
      <c r="P6" s="20"/>
      <c r="Q6" s="20"/>
      <c r="R6" s="20"/>
      <c r="S6" s="20"/>
      <c r="T6" s="20"/>
      <c r="U6" s="20"/>
      <c r="V6" s="20"/>
      <c r="W6" s="20">
        <v>-7334928</v>
      </c>
      <c r="X6" s="20"/>
      <c r="Y6" s="20">
        <v>-7334928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122656095</v>
      </c>
      <c r="D8" s="18"/>
      <c r="E8" s="19">
        <v>97778265</v>
      </c>
      <c r="F8" s="20">
        <v>97778265</v>
      </c>
      <c r="G8" s="20">
        <v>125208904</v>
      </c>
      <c r="H8" s="20">
        <v>2125970</v>
      </c>
      <c r="I8" s="20">
        <v>701659</v>
      </c>
      <c r="J8" s="20">
        <v>128036533</v>
      </c>
      <c r="K8" s="20">
        <v>3101813</v>
      </c>
      <c r="L8" s="20">
        <v>3036146</v>
      </c>
      <c r="M8" s="20">
        <v>2910435</v>
      </c>
      <c r="N8" s="20">
        <v>9048394</v>
      </c>
      <c r="O8" s="20"/>
      <c r="P8" s="20"/>
      <c r="Q8" s="20"/>
      <c r="R8" s="20"/>
      <c r="S8" s="20"/>
      <c r="T8" s="20"/>
      <c r="U8" s="20"/>
      <c r="V8" s="20"/>
      <c r="W8" s="20">
        <v>137084927</v>
      </c>
      <c r="X8" s="20">
        <v>48889146</v>
      </c>
      <c r="Y8" s="20">
        <v>88195781</v>
      </c>
      <c r="Z8" s="21">
        <v>180.39951239892798</v>
      </c>
      <c r="AA8" s="22">
        <v>97778265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>
        <v>276423</v>
      </c>
      <c r="J9" s="20">
        <v>276423</v>
      </c>
      <c r="K9" s="20">
        <v>-530467</v>
      </c>
      <c r="L9" s="20">
        <v>345547</v>
      </c>
      <c r="M9" s="20">
        <v>642705</v>
      </c>
      <c r="N9" s="20">
        <v>457785</v>
      </c>
      <c r="O9" s="20"/>
      <c r="P9" s="20"/>
      <c r="Q9" s="20"/>
      <c r="R9" s="20"/>
      <c r="S9" s="20"/>
      <c r="T9" s="20"/>
      <c r="U9" s="20"/>
      <c r="V9" s="20"/>
      <c r="W9" s="20">
        <v>734208</v>
      </c>
      <c r="X9" s="20"/>
      <c r="Y9" s="20">
        <v>734208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122656095</v>
      </c>
      <c r="D12" s="29">
        <f>SUM(D6:D11)</f>
        <v>0</v>
      </c>
      <c r="E12" s="30">
        <f t="shared" si="0"/>
        <v>97778265</v>
      </c>
      <c r="F12" s="31">
        <f t="shared" si="0"/>
        <v>97778265</v>
      </c>
      <c r="G12" s="31">
        <f t="shared" si="0"/>
        <v>125208904</v>
      </c>
      <c r="H12" s="31">
        <f t="shared" si="0"/>
        <v>2125970</v>
      </c>
      <c r="I12" s="31">
        <f t="shared" si="0"/>
        <v>1762776</v>
      </c>
      <c r="J12" s="31">
        <f t="shared" si="0"/>
        <v>129097650</v>
      </c>
      <c r="K12" s="31">
        <f t="shared" si="0"/>
        <v>1199107</v>
      </c>
      <c r="L12" s="31">
        <f t="shared" si="0"/>
        <v>1000249</v>
      </c>
      <c r="M12" s="31">
        <f t="shared" si="0"/>
        <v>-812799</v>
      </c>
      <c r="N12" s="31">
        <f t="shared" si="0"/>
        <v>1386557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130484207</v>
      </c>
      <c r="X12" s="31">
        <f t="shared" si="0"/>
        <v>48889146</v>
      </c>
      <c r="Y12" s="31">
        <f t="shared" si="0"/>
        <v>81595061</v>
      </c>
      <c r="Z12" s="32">
        <f>+IF(X12&lt;&gt;0,+(Y12/X12)*100,0)</f>
        <v>166.8981106767543</v>
      </c>
      <c r="AA12" s="33">
        <f>SUM(AA6:AA11)</f>
        <v>97778265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-2068771</v>
      </c>
      <c r="D19" s="18"/>
      <c r="E19" s="19">
        <v>16635014</v>
      </c>
      <c r="F19" s="20">
        <v>16635014</v>
      </c>
      <c r="G19" s="20">
        <v>358440</v>
      </c>
      <c r="H19" s="20">
        <v>-2397311</v>
      </c>
      <c r="I19" s="20"/>
      <c r="J19" s="20">
        <v>-2038871</v>
      </c>
      <c r="K19" s="20"/>
      <c r="L19" s="20">
        <v>195500</v>
      </c>
      <c r="M19" s="20"/>
      <c r="N19" s="20">
        <v>195500</v>
      </c>
      <c r="O19" s="20"/>
      <c r="P19" s="20"/>
      <c r="Q19" s="20"/>
      <c r="R19" s="20"/>
      <c r="S19" s="20"/>
      <c r="T19" s="20"/>
      <c r="U19" s="20"/>
      <c r="V19" s="20"/>
      <c r="W19" s="20">
        <v>-1843371</v>
      </c>
      <c r="X19" s="20">
        <v>8317530</v>
      </c>
      <c r="Y19" s="20">
        <v>-10160901</v>
      </c>
      <c r="Z19" s="21">
        <v>-122.16248092883345</v>
      </c>
      <c r="AA19" s="22">
        <v>16635014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-2068771</v>
      </c>
      <c r="D24" s="29">
        <f>SUM(D15:D23)</f>
        <v>0</v>
      </c>
      <c r="E24" s="36">
        <f t="shared" si="1"/>
        <v>16635014</v>
      </c>
      <c r="F24" s="37">
        <f t="shared" si="1"/>
        <v>16635014</v>
      </c>
      <c r="G24" s="37">
        <f t="shared" si="1"/>
        <v>358440</v>
      </c>
      <c r="H24" s="37">
        <f t="shared" si="1"/>
        <v>-2397311</v>
      </c>
      <c r="I24" s="37">
        <f t="shared" si="1"/>
        <v>0</v>
      </c>
      <c r="J24" s="37">
        <f t="shared" si="1"/>
        <v>-2038871</v>
      </c>
      <c r="K24" s="37">
        <f t="shared" si="1"/>
        <v>0</v>
      </c>
      <c r="L24" s="37">
        <f t="shared" si="1"/>
        <v>195500</v>
      </c>
      <c r="M24" s="37">
        <f t="shared" si="1"/>
        <v>0</v>
      </c>
      <c r="N24" s="37">
        <f t="shared" si="1"/>
        <v>195500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-1843371</v>
      </c>
      <c r="X24" s="37">
        <f t="shared" si="1"/>
        <v>8317530</v>
      </c>
      <c r="Y24" s="37">
        <f t="shared" si="1"/>
        <v>-10160901</v>
      </c>
      <c r="Z24" s="38">
        <f>+IF(X24&lt;&gt;0,+(Y24/X24)*100,0)</f>
        <v>-122.16248092883345</v>
      </c>
      <c r="AA24" s="39">
        <f>SUM(AA15:AA23)</f>
        <v>16635014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120587324</v>
      </c>
      <c r="D25" s="29">
        <f>+D12+D24</f>
        <v>0</v>
      </c>
      <c r="E25" s="30">
        <f t="shared" si="2"/>
        <v>114413279</v>
      </c>
      <c r="F25" s="31">
        <f t="shared" si="2"/>
        <v>114413279</v>
      </c>
      <c r="G25" s="31">
        <f t="shared" si="2"/>
        <v>125567344</v>
      </c>
      <c r="H25" s="31">
        <f t="shared" si="2"/>
        <v>-271341</v>
      </c>
      <c r="I25" s="31">
        <f t="shared" si="2"/>
        <v>1762776</v>
      </c>
      <c r="J25" s="31">
        <f t="shared" si="2"/>
        <v>127058779</v>
      </c>
      <c r="K25" s="31">
        <f t="shared" si="2"/>
        <v>1199107</v>
      </c>
      <c r="L25" s="31">
        <f t="shared" si="2"/>
        <v>1195749</v>
      </c>
      <c r="M25" s="31">
        <f t="shared" si="2"/>
        <v>-812799</v>
      </c>
      <c r="N25" s="31">
        <f t="shared" si="2"/>
        <v>1582057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128640836</v>
      </c>
      <c r="X25" s="31">
        <f t="shared" si="2"/>
        <v>57206676</v>
      </c>
      <c r="Y25" s="31">
        <f t="shared" si="2"/>
        <v>71434160</v>
      </c>
      <c r="Z25" s="32">
        <f>+IF(X25&lt;&gt;0,+(Y25/X25)*100,0)</f>
        <v>124.87032107930899</v>
      </c>
      <c r="AA25" s="33">
        <f>+AA12+AA24</f>
        <v>114413279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2840638</v>
      </c>
      <c r="D32" s="18"/>
      <c r="E32" s="19"/>
      <c r="F32" s="20"/>
      <c r="G32" s="20">
        <v>2840638</v>
      </c>
      <c r="H32" s="20"/>
      <c r="I32" s="20">
        <v>1367406</v>
      </c>
      <c r="J32" s="20">
        <v>4208044</v>
      </c>
      <c r="K32" s="20">
        <v>614079</v>
      </c>
      <c r="L32" s="20">
        <v>364067</v>
      </c>
      <c r="M32" s="20">
        <v>368690</v>
      </c>
      <c r="N32" s="20">
        <v>1346836</v>
      </c>
      <c r="O32" s="20"/>
      <c r="P32" s="20"/>
      <c r="Q32" s="20"/>
      <c r="R32" s="20"/>
      <c r="S32" s="20"/>
      <c r="T32" s="20"/>
      <c r="U32" s="20"/>
      <c r="V32" s="20"/>
      <c r="W32" s="20">
        <v>5554880</v>
      </c>
      <c r="X32" s="20"/>
      <c r="Y32" s="20">
        <v>5554880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2840638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2840638</v>
      </c>
      <c r="H34" s="31">
        <f t="shared" si="3"/>
        <v>0</v>
      </c>
      <c r="I34" s="31">
        <f t="shared" si="3"/>
        <v>1367406</v>
      </c>
      <c r="J34" s="31">
        <f t="shared" si="3"/>
        <v>4208044</v>
      </c>
      <c r="K34" s="31">
        <f t="shared" si="3"/>
        <v>614079</v>
      </c>
      <c r="L34" s="31">
        <f t="shared" si="3"/>
        <v>364067</v>
      </c>
      <c r="M34" s="31">
        <f t="shared" si="3"/>
        <v>368690</v>
      </c>
      <c r="N34" s="31">
        <f t="shared" si="3"/>
        <v>1346836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5554880</v>
      </c>
      <c r="X34" s="31">
        <f t="shared" si="3"/>
        <v>0</v>
      </c>
      <c r="Y34" s="31">
        <f t="shared" si="3"/>
        <v>5554880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2840638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2840638</v>
      </c>
      <c r="H40" s="31">
        <f t="shared" si="5"/>
        <v>0</v>
      </c>
      <c r="I40" s="31">
        <f t="shared" si="5"/>
        <v>1367406</v>
      </c>
      <c r="J40" s="31">
        <f t="shared" si="5"/>
        <v>4208044</v>
      </c>
      <c r="K40" s="31">
        <f t="shared" si="5"/>
        <v>614079</v>
      </c>
      <c r="L40" s="31">
        <f t="shared" si="5"/>
        <v>364067</v>
      </c>
      <c r="M40" s="31">
        <f t="shared" si="5"/>
        <v>368690</v>
      </c>
      <c r="N40" s="31">
        <f t="shared" si="5"/>
        <v>1346836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5554880</v>
      </c>
      <c r="X40" s="31">
        <f t="shared" si="5"/>
        <v>0</v>
      </c>
      <c r="Y40" s="31">
        <f t="shared" si="5"/>
        <v>5554880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117746686</v>
      </c>
      <c r="D42" s="43">
        <f>+D25-D40</f>
        <v>0</v>
      </c>
      <c r="E42" s="44">
        <f t="shared" si="6"/>
        <v>114413279</v>
      </c>
      <c r="F42" s="45">
        <f t="shared" si="6"/>
        <v>114413279</v>
      </c>
      <c r="G42" s="45">
        <f t="shared" si="6"/>
        <v>122726706</v>
      </c>
      <c r="H42" s="45">
        <f t="shared" si="6"/>
        <v>-271341</v>
      </c>
      <c r="I42" s="45">
        <f t="shared" si="6"/>
        <v>395370</v>
      </c>
      <c r="J42" s="45">
        <f t="shared" si="6"/>
        <v>122850735</v>
      </c>
      <c r="K42" s="45">
        <f t="shared" si="6"/>
        <v>585028</v>
      </c>
      <c r="L42" s="45">
        <f t="shared" si="6"/>
        <v>831682</v>
      </c>
      <c r="M42" s="45">
        <f t="shared" si="6"/>
        <v>-1181489</v>
      </c>
      <c r="N42" s="45">
        <f t="shared" si="6"/>
        <v>235221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123085956</v>
      </c>
      <c r="X42" s="45">
        <f t="shared" si="6"/>
        <v>57206676</v>
      </c>
      <c r="Y42" s="45">
        <f t="shared" si="6"/>
        <v>65879280</v>
      </c>
      <c r="Z42" s="46">
        <f>+IF(X42&lt;&gt;0,+(Y42/X42)*100,0)</f>
        <v>115.1601257167957</v>
      </c>
      <c r="AA42" s="47">
        <f>+AA25-AA40</f>
        <v>114413279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26214331</v>
      </c>
      <c r="D45" s="18"/>
      <c r="E45" s="19">
        <v>545752</v>
      </c>
      <c r="F45" s="20">
        <v>545752</v>
      </c>
      <c r="G45" s="20">
        <v>30321351</v>
      </c>
      <c r="H45" s="20">
        <v>2892659</v>
      </c>
      <c r="I45" s="20"/>
      <c r="J45" s="20">
        <v>33214010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33214010</v>
      </c>
      <c r="X45" s="20">
        <v>272874</v>
      </c>
      <c r="Y45" s="20">
        <v>32941136</v>
      </c>
      <c r="Z45" s="48">
        <v>12071.921839383745</v>
      </c>
      <c r="AA45" s="22">
        <v>545752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26214331</v>
      </c>
      <c r="D48" s="51">
        <f>SUM(D45:D47)</f>
        <v>0</v>
      </c>
      <c r="E48" s="52">
        <f t="shared" si="7"/>
        <v>545752</v>
      </c>
      <c r="F48" s="53">
        <f t="shared" si="7"/>
        <v>545752</v>
      </c>
      <c r="G48" s="53">
        <f t="shared" si="7"/>
        <v>30321351</v>
      </c>
      <c r="H48" s="53">
        <f t="shared" si="7"/>
        <v>2892659</v>
      </c>
      <c r="I48" s="53">
        <f t="shared" si="7"/>
        <v>0</v>
      </c>
      <c r="J48" s="53">
        <f t="shared" si="7"/>
        <v>33214010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33214010</v>
      </c>
      <c r="X48" s="53">
        <f t="shared" si="7"/>
        <v>272874</v>
      </c>
      <c r="Y48" s="53">
        <f t="shared" si="7"/>
        <v>32941136</v>
      </c>
      <c r="Z48" s="54">
        <f>+IF(X48&lt;&gt;0,+(Y48/X48)*100,0)</f>
        <v>12071.921839383745</v>
      </c>
      <c r="AA48" s="55">
        <f>SUM(AA45:AA47)</f>
        <v>545752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FFC74B-D8BD-43EF-8EAB-EDDB2533FFC4}"/>
</file>

<file path=customXml/itemProps2.xml><?xml version="1.0" encoding="utf-8"?>
<ds:datastoreItem xmlns:ds="http://schemas.openxmlformats.org/officeDocument/2006/customXml" ds:itemID="{72BF9664-81D8-4D0A-8782-BB152CD7F264}"/>
</file>

<file path=customXml/itemProps3.xml><?xml version="1.0" encoding="utf-8"?>
<ds:datastoreItem xmlns:ds="http://schemas.openxmlformats.org/officeDocument/2006/customXml" ds:itemID="{3C4AD340-4317-4423-B66D-BE1DA8F891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2022-04-07T08:21:56Z</dcterms:created>
  <dcterms:modified xsi:type="dcterms:W3CDTF">2022-04-07T08:25:13Z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